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5480" windowHeight="11640"/>
  </bookViews>
  <sheets>
    <sheet name="2013г" sheetId="1" r:id="rId1"/>
    <sheet name="2014г." sheetId="2" r:id="rId2"/>
    <sheet name="2015г." sheetId="3" r:id="rId3"/>
    <sheet name="2016г." sheetId="4" r:id="rId4"/>
  </sheets>
  <externalReferences>
    <externalReference r:id="rId5"/>
    <externalReference r:id="rId6"/>
  </externalReferences>
  <definedNames>
    <definedName name="_xlnm.Print_Area" localSheetId="0">'2013г'!$A$1:$F$369</definedName>
  </definedNames>
  <calcPr calcId="145621"/>
</workbook>
</file>

<file path=xl/calcChain.xml><?xml version="1.0" encoding="utf-8"?>
<calcChain xmlns="http://schemas.openxmlformats.org/spreadsheetml/2006/main">
  <c r="B328" i="4" l="1"/>
  <c r="B338" i="4"/>
  <c r="B10" i="4"/>
  <c r="F387" i="4"/>
  <c r="C392" i="4" s="1"/>
  <c r="F392" i="4" s="1"/>
  <c r="E387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36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295" i="4"/>
  <c r="B295" i="4"/>
  <c r="C295" i="4"/>
  <c r="D295" i="4"/>
  <c r="E295" i="4"/>
  <c r="B296" i="4"/>
  <c r="B297" i="4"/>
  <c r="B298" i="4"/>
  <c r="C298" i="4"/>
  <c r="D298" i="4"/>
  <c r="E298" i="4"/>
  <c r="F298" i="4"/>
  <c r="B299" i="4"/>
  <c r="C299" i="4"/>
  <c r="D299" i="4"/>
  <c r="E299" i="4"/>
  <c r="F299" i="4"/>
  <c r="B300" i="4"/>
  <c r="C300" i="4"/>
  <c r="D300" i="4"/>
  <c r="E300" i="4"/>
  <c r="F300" i="4"/>
  <c r="B301" i="4"/>
  <c r="B302" i="4"/>
  <c r="B303" i="4"/>
  <c r="D303" i="4"/>
  <c r="E303" i="4"/>
  <c r="F303" i="4"/>
  <c r="F304" i="4" s="1"/>
  <c r="B304" i="4"/>
  <c r="B305" i="4"/>
  <c r="C306" i="4"/>
  <c r="D306" i="4"/>
  <c r="E306" i="4"/>
  <c r="F306" i="4"/>
  <c r="C307" i="4"/>
  <c r="D307" i="4"/>
  <c r="E307" i="4"/>
  <c r="F307" i="4"/>
  <c r="B308" i="4"/>
  <c r="B309" i="4"/>
  <c r="A310" i="4"/>
  <c r="B311" i="4"/>
  <c r="B312" i="4"/>
  <c r="C312" i="4"/>
  <c r="D312" i="4"/>
  <c r="E312" i="4"/>
  <c r="F312" i="4"/>
  <c r="B313" i="4"/>
  <c r="C313" i="4"/>
  <c r="D313" i="4"/>
  <c r="E313" i="4"/>
  <c r="F313" i="4"/>
  <c r="B314" i="4"/>
  <c r="C314" i="4"/>
  <c r="D314" i="4"/>
  <c r="E314" i="4"/>
  <c r="F314" i="4"/>
  <c r="B315" i="4"/>
  <c r="B316" i="4"/>
  <c r="B317" i="4"/>
  <c r="D317" i="4"/>
  <c r="E317" i="4"/>
  <c r="F317" i="4"/>
  <c r="F318" i="4" s="1"/>
  <c r="B318" i="4"/>
  <c r="B319" i="4"/>
  <c r="B320" i="4"/>
  <c r="D320" i="4"/>
  <c r="E320" i="4"/>
  <c r="F320" i="4"/>
  <c r="F321" i="4" s="1"/>
  <c r="B321" i="4"/>
  <c r="B322" i="4"/>
  <c r="B323" i="4"/>
  <c r="D323" i="4"/>
  <c r="A326" i="4"/>
  <c r="B326" i="4"/>
  <c r="C326" i="4"/>
  <c r="D326" i="4"/>
  <c r="E326" i="4"/>
  <c r="A327" i="4"/>
  <c r="B329" i="4"/>
  <c r="C329" i="4"/>
  <c r="D329" i="4"/>
  <c r="E329" i="4"/>
  <c r="F329" i="4"/>
  <c r="B330" i="4"/>
  <c r="C330" i="4"/>
  <c r="D330" i="4"/>
  <c r="E330" i="4"/>
  <c r="F330" i="4"/>
  <c r="B331" i="4"/>
  <c r="C331" i="4"/>
  <c r="D331" i="4"/>
  <c r="E331" i="4"/>
  <c r="F331" i="4"/>
  <c r="B332" i="4"/>
  <c r="B333" i="4"/>
  <c r="A334" i="4"/>
  <c r="B334" i="4"/>
  <c r="D334" i="4"/>
  <c r="E334" i="4"/>
  <c r="F334" i="4"/>
  <c r="F335" i="4" s="1"/>
  <c r="B335" i="4"/>
  <c r="B336" i="4"/>
  <c r="A337" i="4"/>
  <c r="B339" i="4"/>
  <c r="C339" i="4"/>
  <c r="D339" i="4"/>
  <c r="E339" i="4"/>
  <c r="F339" i="4"/>
  <c r="B340" i="4"/>
  <c r="C340" i="4"/>
  <c r="D340" i="4"/>
  <c r="E340" i="4"/>
  <c r="F340" i="4"/>
  <c r="B341" i="4"/>
  <c r="C341" i="4"/>
  <c r="D341" i="4"/>
  <c r="E341" i="4"/>
  <c r="F341" i="4"/>
  <c r="B342" i="4"/>
  <c r="B343" i="4"/>
  <c r="B344" i="4"/>
  <c r="D344" i="4"/>
  <c r="E344" i="4"/>
  <c r="F344" i="4"/>
  <c r="F345" i="4" s="1"/>
  <c r="B345" i="4"/>
  <c r="B346" i="4"/>
  <c r="B347" i="4"/>
  <c r="D347" i="4"/>
  <c r="E347" i="4"/>
  <c r="F347" i="4"/>
  <c r="F348" i="4" s="1"/>
  <c r="B348" i="4"/>
  <c r="B349" i="4"/>
  <c r="B350" i="4"/>
  <c r="D350" i="4"/>
  <c r="A353" i="4"/>
  <c r="B353" i="4"/>
  <c r="C353" i="4"/>
  <c r="D353" i="4"/>
  <c r="E353" i="4"/>
  <c r="A354" i="4"/>
  <c r="B355" i="4"/>
  <c r="B356" i="4"/>
  <c r="C356" i="4"/>
  <c r="D356" i="4"/>
  <c r="E356" i="4"/>
  <c r="F356" i="4"/>
  <c r="B357" i="4"/>
  <c r="C357" i="4"/>
  <c r="D357" i="4"/>
  <c r="E357" i="4"/>
  <c r="F357" i="4"/>
  <c r="B358" i="4"/>
  <c r="C358" i="4"/>
  <c r="D358" i="4"/>
  <c r="E358" i="4"/>
  <c r="F358" i="4"/>
  <c r="B359" i="4"/>
  <c r="B360" i="4"/>
  <c r="B361" i="4"/>
  <c r="D361" i="4"/>
  <c r="E361" i="4"/>
  <c r="F361" i="4"/>
  <c r="F362" i="4" s="1"/>
  <c r="B362" i="4"/>
  <c r="B363" i="4"/>
  <c r="A364" i="4"/>
  <c r="B366" i="4"/>
  <c r="C366" i="4"/>
  <c r="D366" i="4"/>
  <c r="E366" i="4"/>
  <c r="F366" i="4"/>
  <c r="B367" i="4"/>
  <c r="C367" i="4"/>
  <c r="D367" i="4"/>
  <c r="E367" i="4"/>
  <c r="F367" i="4"/>
  <c r="B368" i="4"/>
  <c r="C368" i="4"/>
  <c r="D368" i="4"/>
  <c r="E368" i="4"/>
  <c r="F368" i="4"/>
  <c r="B369" i="4"/>
  <c r="B370" i="4"/>
  <c r="B371" i="4"/>
  <c r="D371" i="4"/>
  <c r="E371" i="4"/>
  <c r="F371" i="4"/>
  <c r="F372" i="4" s="1"/>
  <c r="B372" i="4"/>
  <c r="B373" i="4"/>
  <c r="B374" i="4"/>
  <c r="D374" i="4"/>
  <c r="E374" i="4"/>
  <c r="F374" i="4"/>
  <c r="F375" i="4" s="1"/>
  <c r="B375" i="4"/>
  <c r="B376" i="4"/>
  <c r="B377" i="4"/>
  <c r="D377" i="4"/>
  <c r="D379" i="4"/>
  <c r="A243" i="4"/>
  <c r="B243" i="4"/>
  <c r="C243" i="4"/>
  <c r="D243" i="4"/>
  <c r="E243" i="4"/>
  <c r="A245" i="4"/>
  <c r="A246" i="4"/>
  <c r="B246" i="4"/>
  <c r="C246" i="4"/>
  <c r="D246" i="4"/>
  <c r="E246" i="4"/>
  <c r="F246" i="4"/>
  <c r="F247" i="4" s="1"/>
  <c r="B247" i="4"/>
  <c r="A248" i="4"/>
  <c r="A249" i="4"/>
  <c r="B249" i="4"/>
  <c r="C249" i="4"/>
  <c r="D249" i="4"/>
  <c r="E249" i="4"/>
  <c r="F249" i="4"/>
  <c r="A250" i="4"/>
  <c r="B250" i="4"/>
  <c r="C250" i="4"/>
  <c r="D250" i="4"/>
  <c r="E250" i="4"/>
  <c r="F250" i="4"/>
  <c r="A251" i="4"/>
  <c r="B251" i="4"/>
  <c r="C251" i="4"/>
  <c r="D251" i="4"/>
  <c r="E251" i="4"/>
  <c r="F251" i="4"/>
  <c r="A252" i="4"/>
  <c r="B252" i="4"/>
  <c r="C252" i="4"/>
  <c r="D252" i="4"/>
  <c r="E252" i="4"/>
  <c r="F252" i="4"/>
  <c r="B253" i="4"/>
  <c r="A254" i="4"/>
  <c r="B254" i="4"/>
  <c r="D254" i="4"/>
  <c r="E254" i="4"/>
  <c r="F254" i="4"/>
  <c r="B255" i="4"/>
  <c r="A256" i="4"/>
  <c r="A257" i="4"/>
  <c r="B257" i="4"/>
  <c r="C257" i="4"/>
  <c r="D257" i="4"/>
  <c r="E257" i="4"/>
  <c r="F257" i="4"/>
  <c r="A258" i="4"/>
  <c r="B258" i="4"/>
  <c r="C258" i="4"/>
  <c r="D258" i="4"/>
  <c r="E258" i="4"/>
  <c r="F258" i="4"/>
  <c r="A259" i="4"/>
  <c r="B259" i="4"/>
  <c r="C259" i="4"/>
  <c r="D259" i="4"/>
  <c r="E259" i="4"/>
  <c r="F259" i="4"/>
  <c r="A260" i="4"/>
  <c r="B260" i="4"/>
  <c r="C260" i="4"/>
  <c r="D260" i="4"/>
  <c r="E260" i="4"/>
  <c r="F260" i="4"/>
  <c r="A261" i="4"/>
  <c r="B261" i="4"/>
  <c r="C261" i="4"/>
  <c r="D261" i="4"/>
  <c r="E261" i="4"/>
  <c r="F261" i="4"/>
  <c r="B262" i="4"/>
  <c r="B263" i="4"/>
  <c r="A265" i="4"/>
  <c r="A266" i="4"/>
  <c r="B266" i="4"/>
  <c r="C266" i="4"/>
  <c r="D266" i="4"/>
  <c r="E266" i="4"/>
  <c r="F266" i="4"/>
  <c r="A267" i="4"/>
  <c r="B267" i="4"/>
  <c r="C267" i="4"/>
  <c r="D267" i="4"/>
  <c r="E267" i="4"/>
  <c r="F267" i="4"/>
  <c r="B268" i="4"/>
  <c r="A269" i="4"/>
  <c r="B269" i="4"/>
  <c r="D269" i="4"/>
  <c r="E269" i="4"/>
  <c r="F269" i="4"/>
  <c r="B270" i="4"/>
  <c r="A271" i="4"/>
  <c r="A272" i="4"/>
  <c r="B272" i="4"/>
  <c r="C272" i="4"/>
  <c r="D272" i="4"/>
  <c r="E272" i="4"/>
  <c r="F272" i="4"/>
  <c r="A273" i="4"/>
  <c r="B273" i="4"/>
  <c r="C273" i="4"/>
  <c r="D273" i="4"/>
  <c r="E273" i="4"/>
  <c r="F273" i="4"/>
  <c r="A274" i="4"/>
  <c r="B274" i="4"/>
  <c r="C274" i="4"/>
  <c r="D274" i="4"/>
  <c r="E274" i="4"/>
  <c r="F274" i="4"/>
  <c r="B275" i="4"/>
  <c r="A276" i="4"/>
  <c r="B276" i="4"/>
  <c r="D276" i="4"/>
  <c r="E276" i="4"/>
  <c r="F276" i="4"/>
  <c r="B277" i="4"/>
  <c r="A278" i="4"/>
  <c r="A279" i="4"/>
  <c r="B279" i="4"/>
  <c r="C279" i="4"/>
  <c r="D279" i="4"/>
  <c r="E279" i="4"/>
  <c r="F279" i="4"/>
  <c r="B280" i="4"/>
  <c r="A281" i="4"/>
  <c r="B281" i="4"/>
  <c r="D281" i="4"/>
  <c r="E281" i="4"/>
  <c r="F281" i="4"/>
  <c r="B282" i="4"/>
  <c r="A283" i="4"/>
  <c r="A284" i="4"/>
  <c r="B284" i="4"/>
  <c r="C284" i="4"/>
  <c r="D284" i="4"/>
  <c r="E284" i="4"/>
  <c r="F284" i="4"/>
  <c r="A285" i="4"/>
  <c r="B285" i="4"/>
  <c r="D285" i="4"/>
  <c r="E285" i="4"/>
  <c r="F285" i="4"/>
  <c r="A286" i="4"/>
  <c r="B286" i="4"/>
  <c r="C286" i="4"/>
  <c r="D286" i="4"/>
  <c r="E286" i="4"/>
  <c r="F286" i="4"/>
  <c r="B287" i="4"/>
  <c r="A288" i="4"/>
  <c r="B288" i="4"/>
  <c r="C288" i="4"/>
  <c r="D288" i="4"/>
  <c r="E288" i="4"/>
  <c r="F288" i="4"/>
  <c r="B289" i="4"/>
  <c r="B290" i="4"/>
  <c r="C292" i="4"/>
  <c r="D292" i="4"/>
  <c r="A5" i="4"/>
  <c r="A8" i="4"/>
  <c r="B8" i="4"/>
  <c r="C8" i="4"/>
  <c r="D8" i="4"/>
  <c r="E8" i="4"/>
  <c r="A9" i="4"/>
  <c r="A11" i="4"/>
  <c r="B11" i="4"/>
  <c r="C11" i="4"/>
  <c r="D11" i="4"/>
  <c r="E11" i="4"/>
  <c r="F11" i="4"/>
  <c r="A12" i="4"/>
  <c r="B12" i="4"/>
  <c r="C12" i="4"/>
  <c r="D12" i="4"/>
  <c r="E12" i="4"/>
  <c r="F12" i="4"/>
  <c r="B13" i="4"/>
  <c r="C13" i="4"/>
  <c r="D13" i="4"/>
  <c r="E13" i="4"/>
  <c r="F13" i="4"/>
  <c r="B14" i="4"/>
  <c r="C14" i="4"/>
  <c r="D14" i="4"/>
  <c r="E14" i="4"/>
  <c r="F14" i="4"/>
  <c r="B15" i="4"/>
  <c r="C15" i="4"/>
  <c r="D15" i="4"/>
  <c r="E15" i="4"/>
  <c r="F15" i="4"/>
  <c r="B16" i="4"/>
  <c r="C16" i="4"/>
  <c r="D16" i="4"/>
  <c r="E16" i="4"/>
  <c r="F16" i="4"/>
  <c r="B17" i="4"/>
  <c r="C17" i="4"/>
  <c r="D17" i="4"/>
  <c r="E17" i="4"/>
  <c r="F17" i="4"/>
  <c r="B18" i="4"/>
  <c r="C18" i="4"/>
  <c r="D18" i="4"/>
  <c r="E18" i="4"/>
  <c r="F18" i="4"/>
  <c r="B19" i="4"/>
  <c r="C19" i="4"/>
  <c r="D19" i="4"/>
  <c r="E19" i="4"/>
  <c r="F19" i="4"/>
  <c r="B20" i="4"/>
  <c r="C20" i="4"/>
  <c r="D20" i="4"/>
  <c r="E20" i="4"/>
  <c r="F20" i="4"/>
  <c r="B21" i="4"/>
  <c r="C21" i="4"/>
  <c r="D21" i="4"/>
  <c r="E21" i="4"/>
  <c r="F21" i="4"/>
  <c r="B22" i="4"/>
  <c r="C22" i="4"/>
  <c r="D22" i="4"/>
  <c r="E22" i="4"/>
  <c r="F22" i="4"/>
  <c r="B23" i="4"/>
  <c r="C23" i="4"/>
  <c r="D23" i="4"/>
  <c r="E23" i="4"/>
  <c r="F23" i="4"/>
  <c r="B24" i="4"/>
  <c r="C24" i="4"/>
  <c r="D24" i="4"/>
  <c r="E24" i="4"/>
  <c r="F24" i="4"/>
  <c r="B25" i="4"/>
  <c r="C25" i="4"/>
  <c r="D25" i="4"/>
  <c r="E25" i="4"/>
  <c r="F25" i="4"/>
  <c r="B26" i="4"/>
  <c r="C26" i="4"/>
  <c r="D26" i="4"/>
  <c r="E26" i="4"/>
  <c r="F26" i="4"/>
  <c r="B27" i="4"/>
  <c r="C27" i="4"/>
  <c r="D27" i="4"/>
  <c r="E27" i="4"/>
  <c r="F27" i="4"/>
  <c r="B28" i="4"/>
  <c r="C28" i="4"/>
  <c r="D28" i="4"/>
  <c r="E28" i="4"/>
  <c r="F28" i="4"/>
  <c r="B29" i="4"/>
  <c r="C29" i="4"/>
  <c r="D29" i="4"/>
  <c r="E29" i="4"/>
  <c r="F29" i="4"/>
  <c r="B30" i="4"/>
  <c r="C30" i="4"/>
  <c r="D30" i="4"/>
  <c r="E30" i="4"/>
  <c r="F30" i="4"/>
  <c r="B31" i="4"/>
  <c r="C31" i="4"/>
  <c r="D31" i="4"/>
  <c r="E31" i="4"/>
  <c r="F31" i="4"/>
  <c r="B32" i="4"/>
  <c r="C32" i="4"/>
  <c r="D32" i="4"/>
  <c r="E32" i="4"/>
  <c r="F32" i="4"/>
  <c r="B33" i="4"/>
  <c r="C33" i="4"/>
  <c r="D33" i="4"/>
  <c r="E33" i="4"/>
  <c r="F33" i="4"/>
  <c r="B34" i="4"/>
  <c r="C34" i="4"/>
  <c r="D34" i="4"/>
  <c r="E34" i="4"/>
  <c r="F34" i="4"/>
  <c r="B35" i="4"/>
  <c r="C35" i="4"/>
  <c r="D35" i="4"/>
  <c r="E35" i="4"/>
  <c r="F35" i="4"/>
  <c r="B36" i="4"/>
  <c r="B38" i="4"/>
  <c r="A39" i="4"/>
  <c r="B39" i="4"/>
  <c r="D39" i="4"/>
  <c r="E39" i="4"/>
  <c r="F39" i="4"/>
  <c r="A40" i="4"/>
  <c r="B40" i="4"/>
  <c r="D40" i="4"/>
  <c r="E40" i="4"/>
  <c r="F40" i="4"/>
  <c r="B41" i="4"/>
  <c r="B43" i="4"/>
  <c r="B44" i="4"/>
  <c r="D44" i="4"/>
  <c r="E44" i="4"/>
  <c r="F44" i="4"/>
  <c r="B45" i="4"/>
  <c r="D45" i="4"/>
  <c r="E45" i="4"/>
  <c r="F45" i="4"/>
  <c r="B46" i="4"/>
  <c r="D46" i="4"/>
  <c r="E46" i="4"/>
  <c r="F46" i="4"/>
  <c r="B47" i="4"/>
  <c r="D47" i="4"/>
  <c r="E47" i="4"/>
  <c r="F47" i="4"/>
  <c r="B48" i="4"/>
  <c r="D48" i="4"/>
  <c r="E48" i="4"/>
  <c r="F48" i="4"/>
  <c r="B49" i="4"/>
  <c r="D49" i="4"/>
  <c r="E49" i="4"/>
  <c r="F49" i="4"/>
  <c r="B50" i="4"/>
  <c r="D50" i="4"/>
  <c r="E50" i="4"/>
  <c r="F50" i="4"/>
  <c r="B51" i="4"/>
  <c r="D51" i="4"/>
  <c r="E51" i="4"/>
  <c r="F51" i="4"/>
  <c r="B52" i="4"/>
  <c r="D52" i="4"/>
  <c r="E52" i="4"/>
  <c r="F52" i="4"/>
  <c r="B53" i="4"/>
  <c r="D53" i="4"/>
  <c r="E53" i="4"/>
  <c r="F53" i="4"/>
  <c r="B54" i="4"/>
  <c r="D54" i="4"/>
  <c r="E54" i="4"/>
  <c r="F54" i="4"/>
  <c r="B55" i="4"/>
  <c r="D55" i="4"/>
  <c r="E55" i="4"/>
  <c r="F55" i="4"/>
  <c r="B56" i="4"/>
  <c r="D56" i="4"/>
  <c r="E56" i="4"/>
  <c r="F56" i="4"/>
  <c r="B57" i="4"/>
  <c r="D57" i="4"/>
  <c r="E57" i="4"/>
  <c r="F57" i="4"/>
  <c r="B58" i="4"/>
  <c r="D58" i="4"/>
  <c r="E58" i="4"/>
  <c r="F58" i="4"/>
  <c r="B59" i="4"/>
  <c r="D59" i="4"/>
  <c r="E59" i="4"/>
  <c r="F59" i="4"/>
  <c r="B60" i="4"/>
  <c r="D60" i="4"/>
  <c r="E60" i="4"/>
  <c r="F60" i="4"/>
  <c r="B61" i="4"/>
  <c r="B63" i="4"/>
  <c r="A65" i="4"/>
  <c r="A67" i="4"/>
  <c r="B67" i="4"/>
  <c r="C67" i="4"/>
  <c r="D67" i="4"/>
  <c r="E67" i="4"/>
  <c r="F67" i="4"/>
  <c r="A68" i="4"/>
  <c r="B68" i="4"/>
  <c r="C68" i="4"/>
  <c r="D68" i="4"/>
  <c r="E68" i="4"/>
  <c r="F68" i="4"/>
  <c r="B69" i="4"/>
  <c r="C69" i="4"/>
  <c r="D69" i="4"/>
  <c r="E69" i="4"/>
  <c r="F69" i="4"/>
  <c r="B70" i="4"/>
  <c r="C70" i="4"/>
  <c r="D70" i="4"/>
  <c r="E70" i="4"/>
  <c r="F70" i="4"/>
  <c r="B71" i="4"/>
  <c r="C71" i="4"/>
  <c r="D71" i="4"/>
  <c r="E71" i="4"/>
  <c r="F71" i="4"/>
  <c r="B72" i="4"/>
  <c r="C72" i="4"/>
  <c r="D72" i="4"/>
  <c r="E72" i="4"/>
  <c r="F72" i="4"/>
  <c r="B73" i="4"/>
  <c r="C73" i="4"/>
  <c r="D73" i="4"/>
  <c r="E73" i="4"/>
  <c r="F73" i="4"/>
  <c r="B74" i="4"/>
  <c r="C74" i="4"/>
  <c r="D74" i="4"/>
  <c r="E74" i="4"/>
  <c r="F74" i="4"/>
  <c r="B75" i="4"/>
  <c r="C75" i="4"/>
  <c r="D75" i="4"/>
  <c r="E75" i="4"/>
  <c r="F75" i="4"/>
  <c r="B76" i="4"/>
  <c r="C76" i="4"/>
  <c r="D76" i="4"/>
  <c r="E76" i="4"/>
  <c r="F76" i="4"/>
  <c r="B77" i="4"/>
  <c r="C77" i="4"/>
  <c r="D77" i="4"/>
  <c r="E77" i="4"/>
  <c r="F77" i="4"/>
  <c r="B78" i="4"/>
  <c r="C78" i="4"/>
  <c r="D78" i="4"/>
  <c r="E78" i="4"/>
  <c r="F78" i="4"/>
  <c r="B79" i="4"/>
  <c r="C79" i="4"/>
  <c r="D79" i="4"/>
  <c r="E79" i="4"/>
  <c r="F79" i="4"/>
  <c r="B80" i="4"/>
  <c r="C80" i="4"/>
  <c r="D80" i="4"/>
  <c r="E80" i="4"/>
  <c r="F80" i="4"/>
  <c r="B81" i="4"/>
  <c r="C81" i="4"/>
  <c r="D81" i="4"/>
  <c r="E81" i="4"/>
  <c r="F81" i="4"/>
  <c r="B82" i="4"/>
  <c r="C82" i="4"/>
  <c r="D82" i="4"/>
  <c r="E82" i="4"/>
  <c r="F82" i="4"/>
  <c r="B83" i="4"/>
  <c r="C83" i="4"/>
  <c r="D83" i="4"/>
  <c r="E83" i="4"/>
  <c r="F83" i="4"/>
  <c r="B84" i="4"/>
  <c r="B86" i="4"/>
  <c r="A87" i="4"/>
  <c r="B87" i="4"/>
  <c r="D87" i="4"/>
  <c r="E87" i="4"/>
  <c r="F87" i="4"/>
  <c r="F88" i="4" s="1"/>
  <c r="B88" i="4"/>
  <c r="B90" i="4"/>
  <c r="A91" i="4"/>
  <c r="B91" i="4"/>
  <c r="D91" i="4"/>
  <c r="E91" i="4"/>
  <c r="F91" i="4"/>
  <c r="F92" i="4" s="1"/>
  <c r="B92" i="4"/>
  <c r="B94" i="4"/>
  <c r="B96" i="4"/>
  <c r="D96" i="4"/>
  <c r="A99" i="4"/>
  <c r="B99" i="4"/>
  <c r="C99" i="4"/>
  <c r="D99" i="4"/>
  <c r="E99" i="4"/>
  <c r="A100" i="4"/>
  <c r="B101" i="4"/>
  <c r="A102" i="4"/>
  <c r="B102" i="4"/>
  <c r="C102" i="4"/>
  <c r="D102" i="4"/>
  <c r="E102" i="4"/>
  <c r="F102" i="4"/>
  <c r="A103" i="4"/>
  <c r="B103" i="4"/>
  <c r="C103" i="4"/>
  <c r="D103" i="4"/>
  <c r="E103" i="4"/>
  <c r="F103" i="4"/>
  <c r="B104" i="4"/>
  <c r="C104" i="4"/>
  <c r="D104" i="4"/>
  <c r="E104" i="4"/>
  <c r="F104" i="4"/>
  <c r="B105" i="4"/>
  <c r="C105" i="4"/>
  <c r="D105" i="4"/>
  <c r="E105" i="4"/>
  <c r="F105" i="4"/>
  <c r="B106" i="4"/>
  <c r="C106" i="4"/>
  <c r="D106" i="4"/>
  <c r="E106" i="4"/>
  <c r="F106" i="4"/>
  <c r="B107" i="4"/>
  <c r="C107" i="4"/>
  <c r="D107" i="4"/>
  <c r="E107" i="4"/>
  <c r="F107" i="4"/>
  <c r="B108" i="4"/>
  <c r="C108" i="4"/>
  <c r="D108" i="4"/>
  <c r="E108" i="4"/>
  <c r="F108" i="4"/>
  <c r="B109" i="4"/>
  <c r="C109" i="4"/>
  <c r="D109" i="4"/>
  <c r="E109" i="4"/>
  <c r="F109" i="4"/>
  <c r="B110" i="4"/>
  <c r="C110" i="4"/>
  <c r="D110" i="4"/>
  <c r="E110" i="4"/>
  <c r="F110" i="4"/>
  <c r="B111" i="4"/>
  <c r="C111" i="4"/>
  <c r="D111" i="4"/>
  <c r="E111" i="4"/>
  <c r="F111" i="4"/>
  <c r="B112" i="4"/>
  <c r="C112" i="4"/>
  <c r="D112" i="4"/>
  <c r="E112" i="4"/>
  <c r="F112" i="4"/>
  <c r="B113" i="4"/>
  <c r="C113" i="4"/>
  <c r="D113" i="4"/>
  <c r="E113" i="4"/>
  <c r="F113" i="4"/>
  <c r="B114" i="4"/>
  <c r="C114" i="4"/>
  <c r="D114" i="4"/>
  <c r="E114" i="4"/>
  <c r="F114" i="4"/>
  <c r="B115" i="4"/>
  <c r="C115" i="4"/>
  <c r="D115" i="4"/>
  <c r="E115" i="4"/>
  <c r="F115" i="4"/>
  <c r="B116" i="4"/>
  <c r="C116" i="4"/>
  <c r="D116" i="4"/>
  <c r="E116" i="4"/>
  <c r="F116" i="4"/>
  <c r="B117" i="4"/>
  <c r="C117" i="4"/>
  <c r="D117" i="4"/>
  <c r="E117" i="4"/>
  <c r="F117" i="4"/>
  <c r="B118" i="4"/>
  <c r="C118" i="4"/>
  <c r="D118" i="4"/>
  <c r="E118" i="4"/>
  <c r="F118" i="4"/>
  <c r="B119" i="4"/>
  <c r="C119" i="4"/>
  <c r="D119" i="4"/>
  <c r="E119" i="4"/>
  <c r="F119" i="4"/>
  <c r="B120" i="4"/>
  <c r="C120" i="4"/>
  <c r="D120" i="4"/>
  <c r="E120" i="4"/>
  <c r="F120" i="4"/>
  <c r="B121" i="4"/>
  <c r="C121" i="4"/>
  <c r="D121" i="4"/>
  <c r="E121" i="4"/>
  <c r="F121" i="4"/>
  <c r="B122" i="4"/>
  <c r="C122" i="4"/>
  <c r="D122" i="4"/>
  <c r="E122" i="4"/>
  <c r="F122" i="4"/>
  <c r="B123" i="4"/>
  <c r="C123" i="4"/>
  <c r="D123" i="4"/>
  <c r="E123" i="4"/>
  <c r="F123" i="4"/>
  <c r="B124" i="4"/>
  <c r="C124" i="4"/>
  <c r="D124" i="4"/>
  <c r="E124" i="4"/>
  <c r="F124" i="4"/>
  <c r="B125" i="4"/>
  <c r="C125" i="4"/>
  <c r="D125" i="4"/>
  <c r="E125" i="4"/>
  <c r="F125" i="4"/>
  <c r="B126" i="4"/>
  <c r="C126" i="4"/>
  <c r="D126" i="4"/>
  <c r="E126" i="4"/>
  <c r="F126" i="4"/>
  <c r="B127" i="4"/>
  <c r="B129" i="4"/>
  <c r="A130" i="4"/>
  <c r="B130" i="4"/>
  <c r="D130" i="4"/>
  <c r="E130" i="4"/>
  <c r="F130" i="4"/>
  <c r="A131" i="4"/>
  <c r="B131" i="4"/>
  <c r="D131" i="4"/>
  <c r="E131" i="4"/>
  <c r="F131" i="4"/>
  <c r="B132" i="4"/>
  <c r="B134" i="4"/>
  <c r="A138" i="4"/>
  <c r="B138" i="4"/>
  <c r="C138" i="4"/>
  <c r="D138" i="4"/>
  <c r="E138" i="4"/>
  <c r="F138" i="4"/>
  <c r="A139" i="4"/>
  <c r="B139" i="4"/>
  <c r="C139" i="4"/>
  <c r="D139" i="4"/>
  <c r="E139" i="4"/>
  <c r="F139" i="4"/>
  <c r="B140" i="4"/>
  <c r="C140" i="4"/>
  <c r="D140" i="4"/>
  <c r="E140" i="4"/>
  <c r="F140" i="4"/>
  <c r="B141" i="4"/>
  <c r="C141" i="4"/>
  <c r="D141" i="4"/>
  <c r="E141" i="4"/>
  <c r="F141" i="4"/>
  <c r="B142" i="4"/>
  <c r="C142" i="4"/>
  <c r="D142" i="4"/>
  <c r="E142" i="4"/>
  <c r="F142" i="4"/>
  <c r="B143" i="4"/>
  <c r="C143" i="4"/>
  <c r="D143" i="4"/>
  <c r="E143" i="4"/>
  <c r="F143" i="4"/>
  <c r="B144" i="4"/>
  <c r="C144" i="4"/>
  <c r="D144" i="4"/>
  <c r="E144" i="4"/>
  <c r="F144" i="4"/>
  <c r="B145" i="4"/>
  <c r="C145" i="4"/>
  <c r="D145" i="4"/>
  <c r="E145" i="4"/>
  <c r="F145" i="4"/>
  <c r="B146" i="4"/>
  <c r="C146" i="4"/>
  <c r="D146" i="4"/>
  <c r="E146" i="4"/>
  <c r="F146" i="4"/>
  <c r="B147" i="4"/>
  <c r="C147" i="4"/>
  <c r="D147" i="4"/>
  <c r="E147" i="4"/>
  <c r="F147" i="4"/>
  <c r="B148" i="4"/>
  <c r="C148" i="4"/>
  <c r="D148" i="4"/>
  <c r="E148" i="4"/>
  <c r="F148" i="4"/>
  <c r="B149" i="4"/>
  <c r="C149" i="4"/>
  <c r="D149" i="4"/>
  <c r="E149" i="4"/>
  <c r="F149" i="4"/>
  <c r="B150" i="4"/>
  <c r="C150" i="4"/>
  <c r="D150" i="4"/>
  <c r="E150" i="4"/>
  <c r="F150" i="4"/>
  <c r="B151" i="4"/>
  <c r="C151" i="4"/>
  <c r="D151" i="4"/>
  <c r="E151" i="4"/>
  <c r="F151" i="4"/>
  <c r="B152" i="4"/>
  <c r="C152" i="4"/>
  <c r="D152" i="4"/>
  <c r="E152" i="4"/>
  <c r="F152" i="4"/>
  <c r="B153" i="4"/>
  <c r="C153" i="4"/>
  <c r="D153" i="4"/>
  <c r="E153" i="4"/>
  <c r="F153" i="4"/>
  <c r="B154" i="4"/>
  <c r="C154" i="4"/>
  <c r="D154" i="4"/>
  <c r="E154" i="4"/>
  <c r="F154" i="4"/>
  <c r="B155" i="4"/>
  <c r="B157" i="4"/>
  <c r="A158" i="4"/>
  <c r="B158" i="4"/>
  <c r="D158" i="4"/>
  <c r="E158" i="4"/>
  <c r="F158" i="4"/>
  <c r="F159" i="4" s="1"/>
  <c r="B159" i="4"/>
  <c r="B161" i="4"/>
  <c r="A162" i="4"/>
  <c r="B162" i="4"/>
  <c r="D162" i="4"/>
  <c r="E162" i="4"/>
  <c r="F162" i="4"/>
  <c r="F163" i="4" s="1"/>
  <c r="B163" i="4"/>
  <c r="B165" i="4"/>
  <c r="B167" i="4"/>
  <c r="D167" i="4"/>
  <c r="A170" i="4"/>
  <c r="B170" i="4"/>
  <c r="C170" i="4"/>
  <c r="D170" i="4"/>
  <c r="E170" i="4"/>
  <c r="A171" i="4"/>
  <c r="B172" i="4"/>
  <c r="A173" i="4"/>
  <c r="B173" i="4"/>
  <c r="C173" i="4"/>
  <c r="D173" i="4"/>
  <c r="E173" i="4"/>
  <c r="F173" i="4"/>
  <c r="A174" i="4"/>
  <c r="B174" i="4"/>
  <c r="C174" i="4"/>
  <c r="D174" i="4"/>
  <c r="E174" i="4"/>
  <c r="F174" i="4"/>
  <c r="B175" i="4"/>
  <c r="C175" i="4"/>
  <c r="D175" i="4"/>
  <c r="E175" i="4"/>
  <c r="F175" i="4"/>
  <c r="B176" i="4"/>
  <c r="C176" i="4"/>
  <c r="D176" i="4"/>
  <c r="E176" i="4"/>
  <c r="F176" i="4"/>
  <c r="B177" i="4"/>
  <c r="C177" i="4"/>
  <c r="D177" i="4"/>
  <c r="E177" i="4"/>
  <c r="F177" i="4"/>
  <c r="B178" i="4"/>
  <c r="C178" i="4"/>
  <c r="D178" i="4"/>
  <c r="E178" i="4"/>
  <c r="F178" i="4"/>
  <c r="B179" i="4"/>
  <c r="C179" i="4"/>
  <c r="D179" i="4"/>
  <c r="E179" i="4"/>
  <c r="F179" i="4"/>
  <c r="B180" i="4"/>
  <c r="C180" i="4"/>
  <c r="D180" i="4"/>
  <c r="E180" i="4"/>
  <c r="F180" i="4"/>
  <c r="B181" i="4"/>
  <c r="C181" i="4"/>
  <c r="D181" i="4"/>
  <c r="E181" i="4"/>
  <c r="F181" i="4"/>
  <c r="B182" i="4"/>
  <c r="C182" i="4"/>
  <c r="D182" i="4"/>
  <c r="E182" i="4"/>
  <c r="F182" i="4"/>
  <c r="B183" i="4"/>
  <c r="C183" i="4"/>
  <c r="D183" i="4"/>
  <c r="E183" i="4"/>
  <c r="F183" i="4"/>
  <c r="B184" i="4"/>
  <c r="C184" i="4"/>
  <c r="D184" i="4"/>
  <c r="E184" i="4"/>
  <c r="F184" i="4"/>
  <c r="B185" i="4"/>
  <c r="C185" i="4"/>
  <c r="D185" i="4"/>
  <c r="E185" i="4"/>
  <c r="F185" i="4"/>
  <c r="B186" i="4"/>
  <c r="C186" i="4"/>
  <c r="D186" i="4"/>
  <c r="E186" i="4"/>
  <c r="F186" i="4"/>
  <c r="B187" i="4"/>
  <c r="C187" i="4"/>
  <c r="D187" i="4"/>
  <c r="E187" i="4"/>
  <c r="F187" i="4"/>
  <c r="B188" i="4"/>
  <c r="C188" i="4"/>
  <c r="D188" i="4"/>
  <c r="E188" i="4"/>
  <c r="F188" i="4"/>
  <c r="B189" i="4"/>
  <c r="C189" i="4"/>
  <c r="D189" i="4"/>
  <c r="E189" i="4"/>
  <c r="F189" i="4"/>
  <c r="B190" i="4"/>
  <c r="C190" i="4"/>
  <c r="D190" i="4"/>
  <c r="E190" i="4"/>
  <c r="F190" i="4"/>
  <c r="B191" i="4"/>
  <c r="C191" i="4"/>
  <c r="D191" i="4"/>
  <c r="E191" i="4"/>
  <c r="F191" i="4"/>
  <c r="B192" i="4"/>
  <c r="C192" i="4"/>
  <c r="D192" i="4"/>
  <c r="E192" i="4"/>
  <c r="F192" i="4"/>
  <c r="B193" i="4"/>
  <c r="C193" i="4"/>
  <c r="D193" i="4"/>
  <c r="E193" i="4"/>
  <c r="F193" i="4"/>
  <c r="B194" i="4"/>
  <c r="C194" i="4"/>
  <c r="D194" i="4"/>
  <c r="E194" i="4"/>
  <c r="F194" i="4"/>
  <c r="B195" i="4"/>
  <c r="C195" i="4"/>
  <c r="D195" i="4"/>
  <c r="E195" i="4"/>
  <c r="F195" i="4"/>
  <c r="B196" i="4"/>
  <c r="C196" i="4"/>
  <c r="D196" i="4"/>
  <c r="E196" i="4"/>
  <c r="F196" i="4"/>
  <c r="B197" i="4"/>
  <c r="C197" i="4"/>
  <c r="D197" i="4"/>
  <c r="E197" i="4"/>
  <c r="F197" i="4"/>
  <c r="B198" i="4"/>
  <c r="B200" i="4"/>
  <c r="A201" i="4"/>
  <c r="B201" i="4"/>
  <c r="D201" i="4"/>
  <c r="E201" i="4"/>
  <c r="F201" i="4"/>
  <c r="A202" i="4"/>
  <c r="B202" i="4"/>
  <c r="D202" i="4"/>
  <c r="E202" i="4"/>
  <c r="F202" i="4"/>
  <c r="B203" i="4"/>
  <c r="B205" i="4"/>
  <c r="A207" i="4"/>
  <c r="A209" i="4"/>
  <c r="B209" i="4"/>
  <c r="C209" i="4"/>
  <c r="D209" i="4"/>
  <c r="E209" i="4"/>
  <c r="F209" i="4"/>
  <c r="A210" i="4"/>
  <c r="B210" i="4"/>
  <c r="C210" i="4"/>
  <c r="D210" i="4"/>
  <c r="E210" i="4"/>
  <c r="F210" i="4"/>
  <c r="B211" i="4"/>
  <c r="C211" i="4"/>
  <c r="D211" i="4"/>
  <c r="E211" i="4"/>
  <c r="F211" i="4"/>
  <c r="B212" i="4"/>
  <c r="C212" i="4"/>
  <c r="D212" i="4"/>
  <c r="E212" i="4"/>
  <c r="F212" i="4"/>
  <c r="B213" i="4"/>
  <c r="C213" i="4"/>
  <c r="D213" i="4"/>
  <c r="E213" i="4"/>
  <c r="F213" i="4"/>
  <c r="B214" i="4"/>
  <c r="C214" i="4"/>
  <c r="D214" i="4"/>
  <c r="E214" i="4"/>
  <c r="F214" i="4"/>
  <c r="B215" i="4"/>
  <c r="C215" i="4"/>
  <c r="D215" i="4"/>
  <c r="E215" i="4"/>
  <c r="F215" i="4"/>
  <c r="B216" i="4"/>
  <c r="C216" i="4"/>
  <c r="D216" i="4"/>
  <c r="E216" i="4"/>
  <c r="F216" i="4"/>
  <c r="B217" i="4"/>
  <c r="C217" i="4"/>
  <c r="D217" i="4"/>
  <c r="E217" i="4"/>
  <c r="F217" i="4"/>
  <c r="B218" i="4"/>
  <c r="C218" i="4"/>
  <c r="D218" i="4"/>
  <c r="E218" i="4"/>
  <c r="F218" i="4"/>
  <c r="B219" i="4"/>
  <c r="C219" i="4"/>
  <c r="D219" i="4"/>
  <c r="E219" i="4"/>
  <c r="F219" i="4"/>
  <c r="B220" i="4"/>
  <c r="C220" i="4"/>
  <c r="D220" i="4"/>
  <c r="E220" i="4"/>
  <c r="F220" i="4"/>
  <c r="B221" i="4"/>
  <c r="C221" i="4"/>
  <c r="D221" i="4"/>
  <c r="E221" i="4"/>
  <c r="F221" i="4"/>
  <c r="B222" i="4"/>
  <c r="C222" i="4"/>
  <c r="D222" i="4"/>
  <c r="E222" i="4"/>
  <c r="F222" i="4"/>
  <c r="B223" i="4"/>
  <c r="C223" i="4"/>
  <c r="D223" i="4"/>
  <c r="E223" i="4"/>
  <c r="F223" i="4"/>
  <c r="B224" i="4"/>
  <c r="C224" i="4"/>
  <c r="D224" i="4"/>
  <c r="E224" i="4"/>
  <c r="F224" i="4"/>
  <c r="B225" i="4"/>
  <c r="C225" i="4"/>
  <c r="D225" i="4"/>
  <c r="E225" i="4"/>
  <c r="F225" i="4"/>
  <c r="B226" i="4"/>
  <c r="B228" i="4"/>
  <c r="A229" i="4"/>
  <c r="B229" i="4"/>
  <c r="D229" i="4"/>
  <c r="E229" i="4"/>
  <c r="F229" i="4"/>
  <c r="F230" i="4" s="1"/>
  <c r="B230" i="4"/>
  <c r="B232" i="4"/>
  <c r="A233" i="4"/>
  <c r="B233" i="4"/>
  <c r="D233" i="4"/>
  <c r="E233" i="4"/>
  <c r="F233" i="4"/>
  <c r="F234" i="4" s="1"/>
  <c r="B234" i="4"/>
  <c r="B236" i="4"/>
  <c r="B238" i="4"/>
  <c r="D238" i="4"/>
  <c r="D240" i="4"/>
  <c r="E387" i="3"/>
  <c r="F383" i="3"/>
  <c r="F384" i="3"/>
  <c r="F385" i="3"/>
  <c r="F386" i="3"/>
  <c r="F387" i="3" l="1"/>
  <c r="C392" i="3" s="1"/>
  <c r="F392" i="3" s="1"/>
  <c r="F369" i="4"/>
  <c r="F376" i="4" s="1"/>
  <c r="F359" i="4"/>
  <c r="F363" i="4" s="1"/>
  <c r="F342" i="4"/>
  <c r="F349" i="4" s="1"/>
  <c r="F332" i="4"/>
  <c r="F336" i="4" s="1"/>
  <c r="F308" i="4"/>
  <c r="E393" i="4" s="1"/>
  <c r="F315" i="4"/>
  <c r="F322" i="4" s="1"/>
  <c r="F301" i="4"/>
  <c r="F309" i="4" s="1"/>
  <c r="C393" i="4" s="1"/>
  <c r="F289" i="4"/>
  <c r="F282" i="4"/>
  <c r="F277" i="4"/>
  <c r="F270" i="4"/>
  <c r="F262" i="4"/>
  <c r="F255" i="4"/>
  <c r="F226" i="4"/>
  <c r="F236" i="4" s="1"/>
  <c r="F203" i="4"/>
  <c r="F198" i="4"/>
  <c r="F155" i="4"/>
  <c r="F165" i="4" s="1"/>
  <c r="F132" i="4"/>
  <c r="F127" i="4"/>
  <c r="F84" i="4"/>
  <c r="F94" i="4" s="1"/>
  <c r="F61" i="4"/>
  <c r="E391" i="4" s="1"/>
  <c r="E394" i="4" s="1"/>
  <c r="F41" i="4"/>
  <c r="F36" i="4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99" i="3"/>
  <c r="B99" i="3"/>
  <c r="C99" i="3"/>
  <c r="D99" i="3"/>
  <c r="E99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295" i="3"/>
  <c r="B295" i="3"/>
  <c r="C295" i="3"/>
  <c r="D295" i="3"/>
  <c r="E295" i="3"/>
  <c r="B296" i="3"/>
  <c r="B297" i="3"/>
  <c r="B298" i="3"/>
  <c r="C298" i="3"/>
  <c r="D298" i="3"/>
  <c r="E298" i="3"/>
  <c r="F298" i="3"/>
  <c r="B299" i="3"/>
  <c r="C299" i="3"/>
  <c r="D299" i="3"/>
  <c r="E299" i="3"/>
  <c r="F299" i="3"/>
  <c r="B300" i="3"/>
  <c r="C300" i="3"/>
  <c r="D300" i="3"/>
  <c r="E300" i="3"/>
  <c r="F300" i="3"/>
  <c r="B301" i="3"/>
  <c r="B302" i="3"/>
  <c r="B303" i="3"/>
  <c r="D303" i="3"/>
  <c r="E303" i="3"/>
  <c r="F303" i="3"/>
  <c r="F304" i="3" s="1"/>
  <c r="B304" i="3"/>
  <c r="B305" i="3"/>
  <c r="C306" i="3"/>
  <c r="D306" i="3"/>
  <c r="E306" i="3"/>
  <c r="F306" i="3"/>
  <c r="C307" i="3"/>
  <c r="D307" i="3"/>
  <c r="E307" i="3"/>
  <c r="F307" i="3"/>
  <c r="B308" i="3"/>
  <c r="B309" i="3"/>
  <c r="A310" i="3"/>
  <c r="B311" i="3"/>
  <c r="B312" i="3"/>
  <c r="C312" i="3"/>
  <c r="D312" i="3"/>
  <c r="E312" i="3"/>
  <c r="F312" i="3"/>
  <c r="B313" i="3"/>
  <c r="C313" i="3"/>
  <c r="D313" i="3"/>
  <c r="E313" i="3"/>
  <c r="F313" i="3"/>
  <c r="B314" i="3"/>
  <c r="C314" i="3"/>
  <c r="D314" i="3"/>
  <c r="E314" i="3"/>
  <c r="F314" i="3"/>
  <c r="B315" i="3"/>
  <c r="B316" i="3"/>
  <c r="B317" i="3"/>
  <c r="D317" i="3"/>
  <c r="E317" i="3"/>
  <c r="F317" i="3"/>
  <c r="F318" i="3" s="1"/>
  <c r="B318" i="3"/>
  <c r="B319" i="3"/>
  <c r="B320" i="3"/>
  <c r="D320" i="3"/>
  <c r="E320" i="3"/>
  <c r="F320" i="3"/>
  <c r="F321" i="3" s="1"/>
  <c r="B321" i="3"/>
  <c r="B322" i="3"/>
  <c r="B323" i="3"/>
  <c r="D323" i="3"/>
  <c r="A326" i="3"/>
  <c r="B326" i="3"/>
  <c r="C326" i="3"/>
  <c r="D326" i="3"/>
  <c r="E326" i="3"/>
  <c r="A327" i="3"/>
  <c r="B328" i="3"/>
  <c r="B329" i="3"/>
  <c r="C329" i="3"/>
  <c r="D329" i="3"/>
  <c r="E329" i="3"/>
  <c r="F329" i="3"/>
  <c r="B330" i="3"/>
  <c r="C330" i="3"/>
  <c r="D330" i="3"/>
  <c r="E330" i="3"/>
  <c r="F330" i="3"/>
  <c r="B331" i="3"/>
  <c r="C331" i="3"/>
  <c r="D331" i="3"/>
  <c r="E331" i="3"/>
  <c r="F331" i="3"/>
  <c r="B332" i="3"/>
  <c r="B333" i="3"/>
  <c r="A334" i="3"/>
  <c r="B334" i="3"/>
  <c r="D334" i="3"/>
  <c r="E334" i="3"/>
  <c r="F334" i="3"/>
  <c r="F335" i="3" s="1"/>
  <c r="B335" i="3"/>
  <c r="B336" i="3"/>
  <c r="A337" i="3"/>
  <c r="B338" i="3"/>
  <c r="B339" i="3"/>
  <c r="C339" i="3"/>
  <c r="D339" i="3"/>
  <c r="E339" i="3"/>
  <c r="F339" i="3"/>
  <c r="B340" i="3"/>
  <c r="C340" i="3"/>
  <c r="D340" i="3"/>
  <c r="E340" i="3"/>
  <c r="F340" i="3"/>
  <c r="B341" i="3"/>
  <c r="C341" i="3"/>
  <c r="D341" i="3"/>
  <c r="E341" i="3"/>
  <c r="F341" i="3"/>
  <c r="B342" i="3"/>
  <c r="B343" i="3"/>
  <c r="B344" i="3"/>
  <c r="D344" i="3"/>
  <c r="E344" i="3"/>
  <c r="F344" i="3"/>
  <c r="F345" i="3" s="1"/>
  <c r="B345" i="3"/>
  <c r="B346" i="3"/>
  <c r="B347" i="3"/>
  <c r="D347" i="3"/>
  <c r="E347" i="3"/>
  <c r="F347" i="3"/>
  <c r="F348" i="3" s="1"/>
  <c r="B348" i="3"/>
  <c r="B349" i="3"/>
  <c r="B350" i="3"/>
  <c r="D350" i="3"/>
  <c r="A353" i="3"/>
  <c r="B353" i="3"/>
  <c r="C353" i="3"/>
  <c r="D353" i="3"/>
  <c r="E353" i="3"/>
  <c r="A354" i="3"/>
  <c r="B355" i="3"/>
  <c r="B356" i="3"/>
  <c r="C356" i="3"/>
  <c r="D356" i="3"/>
  <c r="E356" i="3"/>
  <c r="F356" i="3"/>
  <c r="B357" i="3"/>
  <c r="C357" i="3"/>
  <c r="D357" i="3"/>
  <c r="E357" i="3"/>
  <c r="F357" i="3"/>
  <c r="B358" i="3"/>
  <c r="C358" i="3"/>
  <c r="D358" i="3"/>
  <c r="E358" i="3"/>
  <c r="F358" i="3"/>
  <c r="B359" i="3"/>
  <c r="B360" i="3"/>
  <c r="B361" i="3"/>
  <c r="D361" i="3"/>
  <c r="E361" i="3"/>
  <c r="F361" i="3"/>
  <c r="F362" i="3" s="1"/>
  <c r="B362" i="3"/>
  <c r="B363" i="3"/>
  <c r="A364" i="3"/>
  <c r="B366" i="3"/>
  <c r="C366" i="3"/>
  <c r="D366" i="3"/>
  <c r="E366" i="3"/>
  <c r="F366" i="3"/>
  <c r="B367" i="3"/>
  <c r="C367" i="3"/>
  <c r="D367" i="3"/>
  <c r="E367" i="3"/>
  <c r="F367" i="3"/>
  <c r="B368" i="3"/>
  <c r="C368" i="3"/>
  <c r="D368" i="3"/>
  <c r="E368" i="3"/>
  <c r="F368" i="3"/>
  <c r="B369" i="3"/>
  <c r="B370" i="3"/>
  <c r="B371" i="3"/>
  <c r="D371" i="3"/>
  <c r="E371" i="3"/>
  <c r="F371" i="3"/>
  <c r="F372" i="3" s="1"/>
  <c r="B372" i="3"/>
  <c r="B373" i="3"/>
  <c r="B374" i="3"/>
  <c r="D374" i="3"/>
  <c r="E374" i="3"/>
  <c r="F374" i="3"/>
  <c r="F375" i="3" s="1"/>
  <c r="B375" i="3"/>
  <c r="B376" i="3"/>
  <c r="B377" i="3"/>
  <c r="D377" i="3"/>
  <c r="D379" i="3"/>
  <c r="A243" i="3"/>
  <c r="B243" i="3"/>
  <c r="C243" i="3"/>
  <c r="D243" i="3"/>
  <c r="E243" i="3"/>
  <c r="A245" i="3"/>
  <c r="A246" i="3"/>
  <c r="B246" i="3"/>
  <c r="C246" i="3"/>
  <c r="D246" i="3"/>
  <c r="E246" i="3"/>
  <c r="F246" i="3"/>
  <c r="F247" i="3" s="1"/>
  <c r="B247" i="3"/>
  <c r="A248" i="3"/>
  <c r="A249" i="3"/>
  <c r="B249" i="3"/>
  <c r="C249" i="3"/>
  <c r="D249" i="3"/>
  <c r="E249" i="3"/>
  <c r="F249" i="3"/>
  <c r="A250" i="3"/>
  <c r="B250" i="3"/>
  <c r="C250" i="3"/>
  <c r="D250" i="3"/>
  <c r="E250" i="3"/>
  <c r="F250" i="3"/>
  <c r="A251" i="3"/>
  <c r="B251" i="3"/>
  <c r="C251" i="3"/>
  <c r="D251" i="3"/>
  <c r="E251" i="3"/>
  <c r="F251" i="3"/>
  <c r="A252" i="3"/>
  <c r="B252" i="3"/>
  <c r="C252" i="3"/>
  <c r="D252" i="3"/>
  <c r="E252" i="3"/>
  <c r="F252" i="3"/>
  <c r="B253" i="3"/>
  <c r="A254" i="3"/>
  <c r="B254" i="3"/>
  <c r="D254" i="3"/>
  <c r="E254" i="3"/>
  <c r="F254" i="3"/>
  <c r="B255" i="3"/>
  <c r="A256" i="3"/>
  <c r="A257" i="3"/>
  <c r="B257" i="3"/>
  <c r="C257" i="3"/>
  <c r="D257" i="3"/>
  <c r="E257" i="3"/>
  <c r="F257" i="3"/>
  <c r="A258" i="3"/>
  <c r="B258" i="3"/>
  <c r="C258" i="3"/>
  <c r="D258" i="3"/>
  <c r="E258" i="3"/>
  <c r="F258" i="3"/>
  <c r="A259" i="3"/>
  <c r="B259" i="3"/>
  <c r="C259" i="3"/>
  <c r="D259" i="3"/>
  <c r="E259" i="3"/>
  <c r="F259" i="3"/>
  <c r="A260" i="3"/>
  <c r="B260" i="3"/>
  <c r="C260" i="3"/>
  <c r="D260" i="3"/>
  <c r="E260" i="3"/>
  <c r="F260" i="3"/>
  <c r="A261" i="3"/>
  <c r="B261" i="3"/>
  <c r="C261" i="3"/>
  <c r="D261" i="3"/>
  <c r="E261" i="3"/>
  <c r="F261" i="3"/>
  <c r="B262" i="3"/>
  <c r="B263" i="3"/>
  <c r="A265" i="3"/>
  <c r="A266" i="3"/>
  <c r="B266" i="3"/>
  <c r="C266" i="3"/>
  <c r="D266" i="3"/>
  <c r="E266" i="3"/>
  <c r="F266" i="3"/>
  <c r="A267" i="3"/>
  <c r="B267" i="3"/>
  <c r="C267" i="3"/>
  <c r="D267" i="3"/>
  <c r="E267" i="3"/>
  <c r="F267" i="3"/>
  <c r="B268" i="3"/>
  <c r="A269" i="3"/>
  <c r="B269" i="3"/>
  <c r="D269" i="3"/>
  <c r="E269" i="3"/>
  <c r="F269" i="3"/>
  <c r="B270" i="3"/>
  <c r="A271" i="3"/>
  <c r="A272" i="3"/>
  <c r="B272" i="3"/>
  <c r="C272" i="3"/>
  <c r="D272" i="3"/>
  <c r="E272" i="3"/>
  <c r="F272" i="3"/>
  <c r="A273" i="3"/>
  <c r="B273" i="3"/>
  <c r="C273" i="3"/>
  <c r="D273" i="3"/>
  <c r="E273" i="3"/>
  <c r="F273" i="3"/>
  <c r="A274" i="3"/>
  <c r="B274" i="3"/>
  <c r="C274" i="3"/>
  <c r="D274" i="3"/>
  <c r="E274" i="3"/>
  <c r="F274" i="3"/>
  <c r="B275" i="3"/>
  <c r="A276" i="3"/>
  <c r="B276" i="3"/>
  <c r="D276" i="3"/>
  <c r="E276" i="3"/>
  <c r="F276" i="3"/>
  <c r="B277" i="3"/>
  <c r="A278" i="3"/>
  <c r="A279" i="3"/>
  <c r="B279" i="3"/>
  <c r="C279" i="3"/>
  <c r="D279" i="3"/>
  <c r="E279" i="3"/>
  <c r="F279" i="3"/>
  <c r="B280" i="3"/>
  <c r="A281" i="3"/>
  <c r="B281" i="3"/>
  <c r="D281" i="3"/>
  <c r="E281" i="3"/>
  <c r="F281" i="3"/>
  <c r="B282" i="3"/>
  <c r="A283" i="3"/>
  <c r="A284" i="3"/>
  <c r="B284" i="3"/>
  <c r="C284" i="3"/>
  <c r="D284" i="3"/>
  <c r="E284" i="3"/>
  <c r="F284" i="3"/>
  <c r="A285" i="3"/>
  <c r="B285" i="3"/>
  <c r="C285" i="3"/>
  <c r="D285" i="3"/>
  <c r="E285" i="3"/>
  <c r="F285" i="3"/>
  <c r="A286" i="3"/>
  <c r="B286" i="3"/>
  <c r="C286" i="3"/>
  <c r="D286" i="3"/>
  <c r="E286" i="3"/>
  <c r="F286" i="3"/>
  <c r="B287" i="3"/>
  <c r="A288" i="3"/>
  <c r="B288" i="3"/>
  <c r="D288" i="3"/>
  <c r="E288" i="3"/>
  <c r="F288" i="3"/>
  <c r="B289" i="3"/>
  <c r="B290" i="3"/>
  <c r="C292" i="3"/>
  <c r="D292" i="3"/>
  <c r="A8" i="3"/>
  <c r="B8" i="3"/>
  <c r="C8" i="3"/>
  <c r="D8" i="3"/>
  <c r="E8" i="3"/>
  <c r="A9" i="3"/>
  <c r="B10" i="3"/>
  <c r="A11" i="3"/>
  <c r="B11" i="3"/>
  <c r="C11" i="3"/>
  <c r="D11" i="3"/>
  <c r="E11" i="3"/>
  <c r="F11" i="3"/>
  <c r="A12" i="3"/>
  <c r="B12" i="3"/>
  <c r="C12" i="3"/>
  <c r="D12" i="3"/>
  <c r="E12" i="3"/>
  <c r="F12" i="3"/>
  <c r="B13" i="3"/>
  <c r="C13" i="3"/>
  <c r="D13" i="3"/>
  <c r="E13" i="3"/>
  <c r="F13" i="3"/>
  <c r="B14" i="3"/>
  <c r="C14" i="3"/>
  <c r="D14" i="3"/>
  <c r="E14" i="3"/>
  <c r="F14" i="3"/>
  <c r="B15" i="3"/>
  <c r="C15" i="3"/>
  <c r="D15" i="3"/>
  <c r="E15" i="3"/>
  <c r="F15" i="3"/>
  <c r="B16" i="3"/>
  <c r="C16" i="3"/>
  <c r="D16" i="3"/>
  <c r="E16" i="3"/>
  <c r="F16" i="3"/>
  <c r="B17" i="3"/>
  <c r="C17" i="3"/>
  <c r="D17" i="3"/>
  <c r="E17" i="3"/>
  <c r="F17" i="3"/>
  <c r="B18" i="3"/>
  <c r="C18" i="3"/>
  <c r="D18" i="3"/>
  <c r="E18" i="3"/>
  <c r="F18" i="3"/>
  <c r="B19" i="3"/>
  <c r="C19" i="3"/>
  <c r="D19" i="3"/>
  <c r="E19" i="3"/>
  <c r="F19" i="3"/>
  <c r="B20" i="3"/>
  <c r="C20" i="3"/>
  <c r="D20" i="3"/>
  <c r="E20" i="3"/>
  <c r="F20" i="3"/>
  <c r="B21" i="3"/>
  <c r="C21" i="3"/>
  <c r="D21" i="3"/>
  <c r="E21" i="3"/>
  <c r="F21" i="3"/>
  <c r="B22" i="3"/>
  <c r="C22" i="3"/>
  <c r="D22" i="3"/>
  <c r="E22" i="3"/>
  <c r="F22" i="3"/>
  <c r="B23" i="3"/>
  <c r="C23" i="3"/>
  <c r="D23" i="3"/>
  <c r="E23" i="3"/>
  <c r="F23" i="3"/>
  <c r="B24" i="3"/>
  <c r="C24" i="3"/>
  <c r="D24" i="3"/>
  <c r="E24" i="3"/>
  <c r="F24" i="3"/>
  <c r="B25" i="3"/>
  <c r="C25" i="3"/>
  <c r="D25" i="3"/>
  <c r="E25" i="3"/>
  <c r="F25" i="3"/>
  <c r="B26" i="3"/>
  <c r="C26" i="3"/>
  <c r="D26" i="3"/>
  <c r="E26" i="3"/>
  <c r="F26" i="3"/>
  <c r="B27" i="3"/>
  <c r="C27" i="3"/>
  <c r="D27" i="3"/>
  <c r="E27" i="3"/>
  <c r="F27" i="3"/>
  <c r="B28" i="3"/>
  <c r="C28" i="3"/>
  <c r="D28" i="3"/>
  <c r="E28" i="3"/>
  <c r="F28" i="3"/>
  <c r="B29" i="3"/>
  <c r="C29" i="3"/>
  <c r="D29" i="3"/>
  <c r="E29" i="3"/>
  <c r="F29" i="3"/>
  <c r="B30" i="3"/>
  <c r="C30" i="3"/>
  <c r="D30" i="3"/>
  <c r="E30" i="3"/>
  <c r="F30" i="3"/>
  <c r="B31" i="3"/>
  <c r="C31" i="3"/>
  <c r="D31" i="3"/>
  <c r="E31" i="3"/>
  <c r="F31" i="3"/>
  <c r="B32" i="3"/>
  <c r="C32" i="3"/>
  <c r="D32" i="3"/>
  <c r="E32" i="3"/>
  <c r="F32" i="3"/>
  <c r="B33" i="3"/>
  <c r="C33" i="3"/>
  <c r="D33" i="3"/>
  <c r="E33" i="3"/>
  <c r="F33" i="3"/>
  <c r="B34" i="3"/>
  <c r="C34" i="3"/>
  <c r="D34" i="3"/>
  <c r="E34" i="3"/>
  <c r="F34" i="3"/>
  <c r="B35" i="3"/>
  <c r="C35" i="3"/>
  <c r="D35" i="3"/>
  <c r="E35" i="3"/>
  <c r="F35" i="3"/>
  <c r="B36" i="3"/>
  <c r="B38" i="3"/>
  <c r="A39" i="3"/>
  <c r="B39" i="3"/>
  <c r="D39" i="3"/>
  <c r="E39" i="3"/>
  <c r="F39" i="3"/>
  <c r="A40" i="3"/>
  <c r="B40" i="3"/>
  <c r="D40" i="3"/>
  <c r="E40" i="3"/>
  <c r="F40" i="3"/>
  <c r="B41" i="3"/>
  <c r="B43" i="3"/>
  <c r="B44" i="3"/>
  <c r="D44" i="3"/>
  <c r="E44" i="3"/>
  <c r="F44" i="3"/>
  <c r="B45" i="3"/>
  <c r="D45" i="3"/>
  <c r="E45" i="3"/>
  <c r="F45" i="3"/>
  <c r="B46" i="3"/>
  <c r="D46" i="3"/>
  <c r="E46" i="3"/>
  <c r="F46" i="3"/>
  <c r="B47" i="3"/>
  <c r="D47" i="3"/>
  <c r="E47" i="3"/>
  <c r="F47" i="3"/>
  <c r="B48" i="3"/>
  <c r="D48" i="3"/>
  <c r="E48" i="3"/>
  <c r="F48" i="3"/>
  <c r="B49" i="3"/>
  <c r="D49" i="3"/>
  <c r="E49" i="3"/>
  <c r="F49" i="3"/>
  <c r="B50" i="3"/>
  <c r="D50" i="3"/>
  <c r="E50" i="3"/>
  <c r="F50" i="3"/>
  <c r="B51" i="3"/>
  <c r="D51" i="3"/>
  <c r="E51" i="3"/>
  <c r="F51" i="3"/>
  <c r="B52" i="3"/>
  <c r="D52" i="3"/>
  <c r="E52" i="3"/>
  <c r="F52" i="3"/>
  <c r="B53" i="3"/>
  <c r="D53" i="3"/>
  <c r="E53" i="3"/>
  <c r="F53" i="3"/>
  <c r="B54" i="3"/>
  <c r="D54" i="3"/>
  <c r="E54" i="3"/>
  <c r="F54" i="3"/>
  <c r="B55" i="3"/>
  <c r="D55" i="3"/>
  <c r="E55" i="3"/>
  <c r="F55" i="3"/>
  <c r="B56" i="3"/>
  <c r="D56" i="3"/>
  <c r="E56" i="3"/>
  <c r="F56" i="3"/>
  <c r="B57" i="3"/>
  <c r="D57" i="3"/>
  <c r="E57" i="3"/>
  <c r="F57" i="3"/>
  <c r="B58" i="3"/>
  <c r="D58" i="3"/>
  <c r="E58" i="3"/>
  <c r="F58" i="3"/>
  <c r="B59" i="3"/>
  <c r="D59" i="3"/>
  <c r="E59" i="3"/>
  <c r="F59" i="3"/>
  <c r="B60" i="3"/>
  <c r="D60" i="3"/>
  <c r="E60" i="3"/>
  <c r="F60" i="3"/>
  <c r="B61" i="3"/>
  <c r="B63" i="3"/>
  <c r="A65" i="3"/>
  <c r="A67" i="3"/>
  <c r="B67" i="3"/>
  <c r="C67" i="3"/>
  <c r="D67" i="3"/>
  <c r="E67" i="3"/>
  <c r="F67" i="3"/>
  <c r="A68" i="3"/>
  <c r="B68" i="3"/>
  <c r="C68" i="3"/>
  <c r="D68" i="3"/>
  <c r="E68" i="3"/>
  <c r="F68" i="3"/>
  <c r="B69" i="3"/>
  <c r="C69" i="3"/>
  <c r="D69" i="3"/>
  <c r="E69" i="3"/>
  <c r="F69" i="3"/>
  <c r="B70" i="3"/>
  <c r="C70" i="3"/>
  <c r="D70" i="3"/>
  <c r="E70" i="3"/>
  <c r="F70" i="3"/>
  <c r="B71" i="3"/>
  <c r="C71" i="3"/>
  <c r="D71" i="3"/>
  <c r="E71" i="3"/>
  <c r="F71" i="3"/>
  <c r="B72" i="3"/>
  <c r="C72" i="3"/>
  <c r="D72" i="3"/>
  <c r="E72" i="3"/>
  <c r="F72" i="3"/>
  <c r="B73" i="3"/>
  <c r="C73" i="3"/>
  <c r="D73" i="3"/>
  <c r="E73" i="3"/>
  <c r="F73" i="3"/>
  <c r="B74" i="3"/>
  <c r="C74" i="3"/>
  <c r="D74" i="3"/>
  <c r="E74" i="3"/>
  <c r="F74" i="3"/>
  <c r="B75" i="3"/>
  <c r="C75" i="3"/>
  <c r="D75" i="3"/>
  <c r="E75" i="3"/>
  <c r="F75" i="3"/>
  <c r="B76" i="3"/>
  <c r="C76" i="3"/>
  <c r="D76" i="3"/>
  <c r="E76" i="3"/>
  <c r="F76" i="3"/>
  <c r="B77" i="3"/>
  <c r="C77" i="3"/>
  <c r="D77" i="3"/>
  <c r="E77" i="3"/>
  <c r="F77" i="3"/>
  <c r="B78" i="3"/>
  <c r="C78" i="3"/>
  <c r="D78" i="3"/>
  <c r="E78" i="3"/>
  <c r="F78" i="3"/>
  <c r="B79" i="3"/>
  <c r="C79" i="3"/>
  <c r="D79" i="3"/>
  <c r="E79" i="3"/>
  <c r="F79" i="3"/>
  <c r="B80" i="3"/>
  <c r="C80" i="3"/>
  <c r="D80" i="3"/>
  <c r="E80" i="3"/>
  <c r="F80" i="3"/>
  <c r="B81" i="3"/>
  <c r="C81" i="3"/>
  <c r="D81" i="3"/>
  <c r="E81" i="3"/>
  <c r="F81" i="3"/>
  <c r="B82" i="3"/>
  <c r="C82" i="3"/>
  <c r="D82" i="3"/>
  <c r="E82" i="3"/>
  <c r="F82" i="3"/>
  <c r="B83" i="3"/>
  <c r="C83" i="3"/>
  <c r="D83" i="3"/>
  <c r="E83" i="3"/>
  <c r="F83" i="3"/>
  <c r="B84" i="3"/>
  <c r="B86" i="3"/>
  <c r="A87" i="3"/>
  <c r="B87" i="3"/>
  <c r="D87" i="3"/>
  <c r="E87" i="3"/>
  <c r="F87" i="3"/>
  <c r="F88" i="3" s="1"/>
  <c r="B88" i="3"/>
  <c r="B90" i="3"/>
  <c r="A91" i="3"/>
  <c r="B91" i="3"/>
  <c r="D91" i="3"/>
  <c r="E91" i="3"/>
  <c r="F91" i="3"/>
  <c r="F92" i="3" s="1"/>
  <c r="B92" i="3"/>
  <c r="B94" i="3"/>
  <c r="B96" i="3"/>
  <c r="D96" i="3"/>
  <c r="A100" i="3"/>
  <c r="B101" i="3"/>
  <c r="A102" i="3"/>
  <c r="B102" i="3"/>
  <c r="C102" i="3"/>
  <c r="D102" i="3"/>
  <c r="E102" i="3"/>
  <c r="F102" i="3"/>
  <c r="A103" i="3"/>
  <c r="B103" i="3"/>
  <c r="C103" i="3"/>
  <c r="D103" i="3"/>
  <c r="E103" i="3"/>
  <c r="F103" i="3"/>
  <c r="B104" i="3"/>
  <c r="C104" i="3"/>
  <c r="D104" i="3"/>
  <c r="E104" i="3"/>
  <c r="F104" i="3"/>
  <c r="B105" i="3"/>
  <c r="C105" i="3"/>
  <c r="D105" i="3"/>
  <c r="E105" i="3"/>
  <c r="F105" i="3"/>
  <c r="B106" i="3"/>
  <c r="C106" i="3"/>
  <c r="D106" i="3"/>
  <c r="E106" i="3"/>
  <c r="F106" i="3"/>
  <c r="B107" i="3"/>
  <c r="C107" i="3"/>
  <c r="D107" i="3"/>
  <c r="E107" i="3"/>
  <c r="F107" i="3"/>
  <c r="B108" i="3"/>
  <c r="C108" i="3"/>
  <c r="D108" i="3"/>
  <c r="E108" i="3"/>
  <c r="F108" i="3"/>
  <c r="B109" i="3"/>
  <c r="C109" i="3"/>
  <c r="D109" i="3"/>
  <c r="E109" i="3"/>
  <c r="F109" i="3"/>
  <c r="B110" i="3"/>
  <c r="C110" i="3"/>
  <c r="D110" i="3"/>
  <c r="E110" i="3"/>
  <c r="F110" i="3"/>
  <c r="B111" i="3"/>
  <c r="C111" i="3"/>
  <c r="D111" i="3"/>
  <c r="E111" i="3"/>
  <c r="F111" i="3"/>
  <c r="B112" i="3"/>
  <c r="C112" i="3"/>
  <c r="D112" i="3"/>
  <c r="E112" i="3"/>
  <c r="F112" i="3"/>
  <c r="B113" i="3"/>
  <c r="C113" i="3"/>
  <c r="D113" i="3"/>
  <c r="E113" i="3"/>
  <c r="F113" i="3"/>
  <c r="B114" i="3"/>
  <c r="C114" i="3"/>
  <c r="D114" i="3"/>
  <c r="E114" i="3"/>
  <c r="F114" i="3"/>
  <c r="B115" i="3"/>
  <c r="C115" i="3"/>
  <c r="D115" i="3"/>
  <c r="E115" i="3"/>
  <c r="F115" i="3"/>
  <c r="B116" i="3"/>
  <c r="C116" i="3"/>
  <c r="D116" i="3"/>
  <c r="E116" i="3"/>
  <c r="F116" i="3"/>
  <c r="B117" i="3"/>
  <c r="C117" i="3"/>
  <c r="D117" i="3"/>
  <c r="E117" i="3"/>
  <c r="F117" i="3"/>
  <c r="B118" i="3"/>
  <c r="C118" i="3"/>
  <c r="D118" i="3"/>
  <c r="E118" i="3"/>
  <c r="F118" i="3"/>
  <c r="B119" i="3"/>
  <c r="C119" i="3"/>
  <c r="D119" i="3"/>
  <c r="E119" i="3"/>
  <c r="F119" i="3"/>
  <c r="B120" i="3"/>
  <c r="C120" i="3"/>
  <c r="D120" i="3"/>
  <c r="E120" i="3"/>
  <c r="F120" i="3"/>
  <c r="B121" i="3"/>
  <c r="C121" i="3"/>
  <c r="D121" i="3"/>
  <c r="E121" i="3"/>
  <c r="F121" i="3"/>
  <c r="B122" i="3"/>
  <c r="C122" i="3"/>
  <c r="D122" i="3"/>
  <c r="E122" i="3"/>
  <c r="F122" i="3"/>
  <c r="B123" i="3"/>
  <c r="C123" i="3"/>
  <c r="D123" i="3"/>
  <c r="E123" i="3"/>
  <c r="F123" i="3"/>
  <c r="B124" i="3"/>
  <c r="C124" i="3"/>
  <c r="D124" i="3"/>
  <c r="E124" i="3"/>
  <c r="F124" i="3"/>
  <c r="B125" i="3"/>
  <c r="C125" i="3"/>
  <c r="D125" i="3"/>
  <c r="E125" i="3"/>
  <c r="F125" i="3"/>
  <c r="B126" i="3"/>
  <c r="C126" i="3"/>
  <c r="D126" i="3"/>
  <c r="E126" i="3"/>
  <c r="F126" i="3"/>
  <c r="B127" i="3"/>
  <c r="B129" i="3"/>
  <c r="A130" i="3"/>
  <c r="B130" i="3"/>
  <c r="D130" i="3"/>
  <c r="E130" i="3"/>
  <c r="F130" i="3"/>
  <c r="A131" i="3"/>
  <c r="B131" i="3"/>
  <c r="D131" i="3"/>
  <c r="E131" i="3"/>
  <c r="F131" i="3"/>
  <c r="B132" i="3"/>
  <c r="B134" i="3"/>
  <c r="A136" i="3"/>
  <c r="A138" i="3"/>
  <c r="B138" i="3"/>
  <c r="C138" i="3"/>
  <c r="D138" i="3"/>
  <c r="E138" i="3"/>
  <c r="F138" i="3"/>
  <c r="A139" i="3"/>
  <c r="B139" i="3"/>
  <c r="C139" i="3"/>
  <c r="D139" i="3"/>
  <c r="E139" i="3"/>
  <c r="F139" i="3"/>
  <c r="B140" i="3"/>
  <c r="C140" i="3"/>
  <c r="D140" i="3"/>
  <c r="E140" i="3"/>
  <c r="F140" i="3"/>
  <c r="B141" i="3"/>
  <c r="C141" i="3"/>
  <c r="D141" i="3"/>
  <c r="E141" i="3"/>
  <c r="F141" i="3"/>
  <c r="B142" i="3"/>
  <c r="C142" i="3"/>
  <c r="D142" i="3"/>
  <c r="E142" i="3"/>
  <c r="F142" i="3"/>
  <c r="B143" i="3"/>
  <c r="C143" i="3"/>
  <c r="D143" i="3"/>
  <c r="E143" i="3"/>
  <c r="F143" i="3"/>
  <c r="B144" i="3"/>
  <c r="C144" i="3"/>
  <c r="D144" i="3"/>
  <c r="E144" i="3"/>
  <c r="F144" i="3"/>
  <c r="B145" i="3"/>
  <c r="C145" i="3"/>
  <c r="D145" i="3"/>
  <c r="E145" i="3"/>
  <c r="F145" i="3"/>
  <c r="B146" i="3"/>
  <c r="C146" i="3"/>
  <c r="D146" i="3"/>
  <c r="E146" i="3"/>
  <c r="F146" i="3"/>
  <c r="B147" i="3"/>
  <c r="C147" i="3"/>
  <c r="D147" i="3"/>
  <c r="E147" i="3"/>
  <c r="F147" i="3"/>
  <c r="B148" i="3"/>
  <c r="C148" i="3"/>
  <c r="D148" i="3"/>
  <c r="E148" i="3"/>
  <c r="F148" i="3"/>
  <c r="B149" i="3"/>
  <c r="C149" i="3"/>
  <c r="D149" i="3"/>
  <c r="E149" i="3"/>
  <c r="F149" i="3"/>
  <c r="B150" i="3"/>
  <c r="C150" i="3"/>
  <c r="D150" i="3"/>
  <c r="E150" i="3"/>
  <c r="F150" i="3"/>
  <c r="B151" i="3"/>
  <c r="C151" i="3"/>
  <c r="D151" i="3"/>
  <c r="E151" i="3"/>
  <c r="F151" i="3"/>
  <c r="B152" i="3"/>
  <c r="C152" i="3"/>
  <c r="D152" i="3"/>
  <c r="E152" i="3"/>
  <c r="F152" i="3"/>
  <c r="B153" i="3"/>
  <c r="C153" i="3"/>
  <c r="D153" i="3"/>
  <c r="E153" i="3"/>
  <c r="F153" i="3"/>
  <c r="B154" i="3"/>
  <c r="C154" i="3"/>
  <c r="D154" i="3"/>
  <c r="E154" i="3"/>
  <c r="F154" i="3"/>
  <c r="B155" i="3"/>
  <c r="B157" i="3"/>
  <c r="A158" i="3"/>
  <c r="B158" i="3"/>
  <c r="D158" i="3"/>
  <c r="E158" i="3"/>
  <c r="F158" i="3"/>
  <c r="F159" i="3" s="1"/>
  <c r="B159" i="3"/>
  <c r="B161" i="3"/>
  <c r="A162" i="3"/>
  <c r="B162" i="3"/>
  <c r="D162" i="3"/>
  <c r="E162" i="3"/>
  <c r="F162" i="3"/>
  <c r="F163" i="3" s="1"/>
  <c r="B163" i="3"/>
  <c r="B165" i="3"/>
  <c r="B167" i="3"/>
  <c r="D167" i="3"/>
  <c r="A170" i="3"/>
  <c r="B170" i="3"/>
  <c r="C170" i="3"/>
  <c r="D170" i="3"/>
  <c r="E170" i="3"/>
  <c r="A171" i="3"/>
  <c r="B172" i="3"/>
  <c r="A173" i="3"/>
  <c r="B173" i="3"/>
  <c r="C173" i="3"/>
  <c r="D173" i="3"/>
  <c r="E173" i="3"/>
  <c r="F173" i="3"/>
  <c r="A174" i="3"/>
  <c r="B174" i="3"/>
  <c r="C174" i="3"/>
  <c r="D174" i="3"/>
  <c r="E174" i="3"/>
  <c r="F174" i="3"/>
  <c r="B175" i="3"/>
  <c r="C175" i="3"/>
  <c r="D175" i="3"/>
  <c r="E175" i="3"/>
  <c r="F175" i="3"/>
  <c r="B176" i="3"/>
  <c r="C176" i="3"/>
  <c r="D176" i="3"/>
  <c r="E176" i="3"/>
  <c r="F176" i="3"/>
  <c r="B177" i="3"/>
  <c r="C177" i="3"/>
  <c r="D177" i="3"/>
  <c r="E177" i="3"/>
  <c r="F177" i="3"/>
  <c r="B178" i="3"/>
  <c r="C178" i="3"/>
  <c r="D178" i="3"/>
  <c r="E178" i="3"/>
  <c r="F178" i="3"/>
  <c r="B179" i="3"/>
  <c r="C179" i="3"/>
  <c r="D179" i="3"/>
  <c r="E179" i="3"/>
  <c r="F179" i="3"/>
  <c r="B180" i="3"/>
  <c r="C180" i="3"/>
  <c r="D180" i="3"/>
  <c r="E180" i="3"/>
  <c r="F180" i="3"/>
  <c r="B181" i="3"/>
  <c r="C181" i="3"/>
  <c r="D181" i="3"/>
  <c r="E181" i="3"/>
  <c r="F181" i="3"/>
  <c r="B182" i="3"/>
  <c r="C182" i="3"/>
  <c r="D182" i="3"/>
  <c r="E182" i="3"/>
  <c r="F182" i="3"/>
  <c r="B183" i="3"/>
  <c r="C183" i="3"/>
  <c r="D183" i="3"/>
  <c r="E183" i="3"/>
  <c r="F183" i="3"/>
  <c r="B184" i="3"/>
  <c r="C184" i="3"/>
  <c r="D184" i="3"/>
  <c r="E184" i="3"/>
  <c r="F184" i="3"/>
  <c r="B185" i="3"/>
  <c r="C185" i="3"/>
  <c r="D185" i="3"/>
  <c r="E185" i="3"/>
  <c r="F185" i="3"/>
  <c r="B186" i="3"/>
  <c r="C186" i="3"/>
  <c r="D186" i="3"/>
  <c r="E186" i="3"/>
  <c r="F186" i="3"/>
  <c r="B187" i="3"/>
  <c r="C187" i="3"/>
  <c r="D187" i="3"/>
  <c r="E187" i="3"/>
  <c r="F187" i="3"/>
  <c r="B188" i="3"/>
  <c r="C188" i="3"/>
  <c r="D188" i="3"/>
  <c r="E188" i="3"/>
  <c r="F188" i="3"/>
  <c r="B189" i="3"/>
  <c r="C189" i="3"/>
  <c r="D189" i="3"/>
  <c r="E189" i="3"/>
  <c r="F189" i="3"/>
  <c r="B190" i="3"/>
  <c r="C190" i="3"/>
  <c r="D190" i="3"/>
  <c r="E190" i="3"/>
  <c r="F190" i="3"/>
  <c r="B191" i="3"/>
  <c r="C191" i="3"/>
  <c r="D191" i="3"/>
  <c r="E191" i="3"/>
  <c r="F191" i="3"/>
  <c r="B192" i="3"/>
  <c r="C192" i="3"/>
  <c r="D192" i="3"/>
  <c r="E192" i="3"/>
  <c r="F192" i="3"/>
  <c r="B193" i="3"/>
  <c r="C193" i="3"/>
  <c r="D193" i="3"/>
  <c r="E193" i="3"/>
  <c r="F193" i="3"/>
  <c r="B194" i="3"/>
  <c r="C194" i="3"/>
  <c r="D194" i="3"/>
  <c r="E194" i="3"/>
  <c r="F194" i="3"/>
  <c r="B195" i="3"/>
  <c r="C195" i="3"/>
  <c r="D195" i="3"/>
  <c r="E195" i="3"/>
  <c r="F195" i="3"/>
  <c r="B196" i="3"/>
  <c r="C196" i="3"/>
  <c r="D196" i="3"/>
  <c r="E196" i="3"/>
  <c r="F196" i="3"/>
  <c r="B197" i="3"/>
  <c r="C197" i="3"/>
  <c r="D197" i="3"/>
  <c r="E197" i="3"/>
  <c r="F197" i="3"/>
  <c r="B198" i="3"/>
  <c r="B200" i="3"/>
  <c r="A201" i="3"/>
  <c r="B201" i="3"/>
  <c r="D201" i="3"/>
  <c r="E201" i="3"/>
  <c r="F201" i="3"/>
  <c r="A202" i="3"/>
  <c r="B202" i="3"/>
  <c r="D202" i="3"/>
  <c r="E202" i="3"/>
  <c r="F202" i="3"/>
  <c r="B203" i="3"/>
  <c r="B205" i="3"/>
  <c r="A207" i="3"/>
  <c r="A209" i="3"/>
  <c r="B209" i="3"/>
  <c r="C209" i="3"/>
  <c r="D209" i="3"/>
  <c r="E209" i="3"/>
  <c r="F209" i="3"/>
  <c r="A210" i="3"/>
  <c r="B210" i="3"/>
  <c r="C210" i="3"/>
  <c r="D210" i="3"/>
  <c r="E210" i="3"/>
  <c r="F210" i="3"/>
  <c r="B211" i="3"/>
  <c r="C211" i="3"/>
  <c r="D211" i="3"/>
  <c r="E211" i="3"/>
  <c r="F211" i="3"/>
  <c r="B212" i="3"/>
  <c r="C212" i="3"/>
  <c r="D212" i="3"/>
  <c r="E212" i="3"/>
  <c r="F212" i="3"/>
  <c r="B213" i="3"/>
  <c r="C213" i="3"/>
  <c r="D213" i="3"/>
  <c r="E213" i="3"/>
  <c r="F213" i="3"/>
  <c r="B214" i="3"/>
  <c r="C214" i="3"/>
  <c r="D214" i="3"/>
  <c r="E214" i="3"/>
  <c r="F214" i="3"/>
  <c r="B215" i="3"/>
  <c r="C215" i="3"/>
  <c r="D215" i="3"/>
  <c r="E215" i="3"/>
  <c r="F215" i="3"/>
  <c r="B216" i="3"/>
  <c r="C216" i="3"/>
  <c r="D216" i="3"/>
  <c r="E216" i="3"/>
  <c r="F216" i="3"/>
  <c r="B217" i="3"/>
  <c r="C217" i="3"/>
  <c r="D217" i="3"/>
  <c r="E217" i="3"/>
  <c r="F217" i="3"/>
  <c r="B218" i="3"/>
  <c r="C218" i="3"/>
  <c r="D218" i="3"/>
  <c r="E218" i="3"/>
  <c r="F218" i="3"/>
  <c r="B219" i="3"/>
  <c r="C219" i="3"/>
  <c r="D219" i="3"/>
  <c r="E219" i="3"/>
  <c r="F219" i="3"/>
  <c r="B220" i="3"/>
  <c r="C220" i="3"/>
  <c r="D220" i="3"/>
  <c r="E220" i="3"/>
  <c r="F220" i="3"/>
  <c r="B221" i="3"/>
  <c r="C221" i="3"/>
  <c r="D221" i="3"/>
  <c r="E221" i="3"/>
  <c r="F221" i="3"/>
  <c r="B222" i="3"/>
  <c r="C222" i="3"/>
  <c r="D222" i="3"/>
  <c r="E222" i="3"/>
  <c r="F222" i="3"/>
  <c r="B223" i="3"/>
  <c r="C223" i="3"/>
  <c r="D223" i="3"/>
  <c r="E223" i="3"/>
  <c r="F223" i="3"/>
  <c r="B224" i="3"/>
  <c r="C224" i="3"/>
  <c r="D224" i="3"/>
  <c r="E224" i="3"/>
  <c r="F224" i="3"/>
  <c r="B225" i="3"/>
  <c r="C225" i="3"/>
  <c r="D225" i="3"/>
  <c r="E225" i="3"/>
  <c r="F225" i="3"/>
  <c r="B226" i="3"/>
  <c r="B228" i="3"/>
  <c r="A229" i="3"/>
  <c r="B229" i="3"/>
  <c r="D229" i="3"/>
  <c r="E229" i="3"/>
  <c r="F229" i="3"/>
  <c r="F230" i="3" s="1"/>
  <c r="B230" i="3"/>
  <c r="B232" i="3"/>
  <c r="A233" i="3"/>
  <c r="B233" i="3"/>
  <c r="D233" i="3"/>
  <c r="E233" i="3"/>
  <c r="F233" i="3"/>
  <c r="F234" i="3" s="1"/>
  <c r="B234" i="3"/>
  <c r="B236" i="3"/>
  <c r="B238" i="3"/>
  <c r="D238" i="3"/>
  <c r="D240" i="3"/>
  <c r="F348" i="1"/>
  <c r="F345" i="1"/>
  <c r="F349" i="1" s="1"/>
  <c r="F338" i="1"/>
  <c r="F335" i="1"/>
  <c r="F339" i="1" s="1"/>
  <c r="F350" i="1" s="1"/>
  <c r="F297" i="1"/>
  <c r="F301" i="1" s="1"/>
  <c r="F321" i="1"/>
  <c r="F325" i="1" s="1"/>
  <c r="F324" i="1"/>
  <c r="F315" i="1"/>
  <c r="F326" i="1" s="1"/>
  <c r="F311" i="1"/>
  <c r="F300" i="1"/>
  <c r="F290" i="1"/>
  <c r="F286" i="1"/>
  <c r="F291" i="1" s="1"/>
  <c r="F302" i="1" s="1"/>
  <c r="F283" i="1"/>
  <c r="F271" i="1"/>
  <c r="F264" i="1"/>
  <c r="F259" i="1"/>
  <c r="F252" i="1"/>
  <c r="F272" i="1" s="1"/>
  <c r="F244" i="1"/>
  <c r="F237" i="1"/>
  <c r="F245" i="1" s="1"/>
  <c r="F274" i="1" s="1"/>
  <c r="F208" i="1"/>
  <c r="F218" i="1" s="1"/>
  <c r="F185" i="1"/>
  <c r="F180" i="1"/>
  <c r="F187" i="1" s="1"/>
  <c r="F220" i="1" s="1"/>
  <c r="F150" i="1"/>
  <c r="F146" i="1"/>
  <c r="F142" i="1"/>
  <c r="F152" i="1" s="1"/>
  <c r="F119" i="1"/>
  <c r="F114" i="1"/>
  <c r="F121" i="1" s="1"/>
  <c r="F154" i="1" s="1"/>
  <c r="F76" i="1"/>
  <c r="F86" i="1" s="1"/>
  <c r="D366" i="1" s="1"/>
  <c r="F53" i="1"/>
  <c r="E366" i="1" s="1"/>
  <c r="F36" i="1"/>
  <c r="F31" i="1"/>
  <c r="F55" i="1" s="1"/>
  <c r="F88" i="1" l="1"/>
  <c r="F222" i="1" s="1"/>
  <c r="C366" i="1"/>
  <c r="F369" i="3"/>
  <c r="D393" i="4"/>
  <c r="F393" i="4" s="1"/>
  <c r="F377" i="4"/>
  <c r="F350" i="4"/>
  <c r="F263" i="4"/>
  <c r="D391" i="4" s="1"/>
  <c r="D394" i="4" s="1"/>
  <c r="F290" i="4"/>
  <c r="F323" i="4"/>
  <c r="F379" i="4" s="1"/>
  <c r="F205" i="4"/>
  <c r="F238" i="4" s="1"/>
  <c r="F134" i="4"/>
  <c r="F167" i="4" s="1"/>
  <c r="F63" i="4"/>
  <c r="F376" i="3"/>
  <c r="F359" i="3"/>
  <c r="F363" i="3" s="1"/>
  <c r="F342" i="3"/>
  <c r="F349" i="3" s="1"/>
  <c r="F332" i="3"/>
  <c r="F336" i="3" s="1"/>
  <c r="F315" i="3"/>
  <c r="F308" i="3"/>
  <c r="E393" i="3" s="1"/>
  <c r="F322" i="3"/>
  <c r="D393" i="3" s="1"/>
  <c r="F301" i="3"/>
  <c r="F309" i="3" s="1"/>
  <c r="C393" i="3" s="1"/>
  <c r="F393" i="3" s="1"/>
  <c r="F289" i="3"/>
  <c r="F282" i="3"/>
  <c r="F277" i="3"/>
  <c r="F270" i="3"/>
  <c r="F262" i="3"/>
  <c r="F255" i="3"/>
  <c r="F263" i="3" s="1"/>
  <c r="F226" i="3"/>
  <c r="F236" i="3" s="1"/>
  <c r="F203" i="3"/>
  <c r="F198" i="3"/>
  <c r="F155" i="3"/>
  <c r="F165" i="3" s="1"/>
  <c r="F132" i="3"/>
  <c r="F127" i="3"/>
  <c r="F84" i="3"/>
  <c r="F94" i="3" s="1"/>
  <c r="F41" i="3"/>
  <c r="F61" i="3"/>
  <c r="E391" i="3" s="1"/>
  <c r="E394" i="3" s="1"/>
  <c r="F36" i="3"/>
  <c r="B336" i="2"/>
  <c r="A251" i="2"/>
  <c r="A252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5" i="2"/>
  <c r="A383" i="2"/>
  <c r="B383" i="2"/>
  <c r="D383" i="2"/>
  <c r="E383" i="2"/>
  <c r="F383" i="2"/>
  <c r="A384" i="2"/>
  <c r="B384" i="2"/>
  <c r="D384" i="2"/>
  <c r="E384" i="2"/>
  <c r="F384" i="2"/>
  <c r="A385" i="2"/>
  <c r="B385" i="2"/>
  <c r="D385" i="2"/>
  <c r="E385" i="2"/>
  <c r="F385" i="2"/>
  <c r="A386" i="2"/>
  <c r="B386" i="2"/>
  <c r="D386" i="2"/>
  <c r="E386" i="2"/>
  <c r="F386" i="2"/>
  <c r="E387" i="2"/>
  <c r="A295" i="2"/>
  <c r="B295" i="2"/>
  <c r="C295" i="2"/>
  <c r="D295" i="2"/>
  <c r="E295" i="2"/>
  <c r="B296" i="2"/>
  <c r="B297" i="2"/>
  <c r="B298" i="2"/>
  <c r="C298" i="2"/>
  <c r="D298" i="2"/>
  <c r="E298" i="2"/>
  <c r="F298" i="2"/>
  <c r="B299" i="2"/>
  <c r="C299" i="2"/>
  <c r="D299" i="2"/>
  <c r="E299" i="2"/>
  <c r="F299" i="2"/>
  <c r="B300" i="2"/>
  <c r="C300" i="2"/>
  <c r="D300" i="2"/>
  <c r="E300" i="2"/>
  <c r="F300" i="2"/>
  <c r="B301" i="2"/>
  <c r="B302" i="2"/>
  <c r="B303" i="2"/>
  <c r="D303" i="2"/>
  <c r="E303" i="2"/>
  <c r="F303" i="2"/>
  <c r="F304" i="2" s="1"/>
  <c r="B304" i="2"/>
  <c r="B305" i="2"/>
  <c r="C306" i="2"/>
  <c r="D306" i="2"/>
  <c r="E306" i="2"/>
  <c r="F306" i="2"/>
  <c r="C307" i="2"/>
  <c r="D307" i="2"/>
  <c r="E307" i="2"/>
  <c r="F307" i="2"/>
  <c r="B308" i="2"/>
  <c r="B309" i="2"/>
  <c r="A310" i="2"/>
  <c r="B311" i="2"/>
  <c r="B312" i="2"/>
  <c r="C312" i="2"/>
  <c r="D312" i="2"/>
  <c r="E312" i="2"/>
  <c r="F312" i="2"/>
  <c r="B313" i="2"/>
  <c r="C313" i="2"/>
  <c r="D313" i="2"/>
  <c r="E313" i="2"/>
  <c r="F313" i="2"/>
  <c r="B314" i="2"/>
  <c r="C314" i="2"/>
  <c r="D314" i="2"/>
  <c r="E314" i="2"/>
  <c r="F314" i="2"/>
  <c r="B315" i="2"/>
  <c r="B316" i="2"/>
  <c r="B317" i="2"/>
  <c r="D317" i="2"/>
  <c r="E317" i="2"/>
  <c r="F317" i="2"/>
  <c r="F318" i="2" s="1"/>
  <c r="B318" i="2"/>
  <c r="B319" i="2"/>
  <c r="B320" i="2"/>
  <c r="D320" i="2"/>
  <c r="E320" i="2"/>
  <c r="F320" i="2"/>
  <c r="F321" i="2" s="1"/>
  <c r="B321" i="2"/>
  <c r="B322" i="2"/>
  <c r="B323" i="2"/>
  <c r="D323" i="2"/>
  <c r="A326" i="2"/>
  <c r="B326" i="2"/>
  <c r="C326" i="2"/>
  <c r="D326" i="2"/>
  <c r="E326" i="2"/>
  <c r="A327" i="2"/>
  <c r="B328" i="2"/>
  <c r="B329" i="2"/>
  <c r="C329" i="2"/>
  <c r="D329" i="2"/>
  <c r="E329" i="2"/>
  <c r="F329" i="2"/>
  <c r="B330" i="2"/>
  <c r="C330" i="2"/>
  <c r="D330" i="2"/>
  <c r="E330" i="2"/>
  <c r="F330" i="2"/>
  <c r="B331" i="2"/>
  <c r="C331" i="2"/>
  <c r="D331" i="2"/>
  <c r="E331" i="2"/>
  <c r="F331" i="2"/>
  <c r="B332" i="2"/>
  <c r="B333" i="2"/>
  <c r="A334" i="2"/>
  <c r="B334" i="2"/>
  <c r="D334" i="2"/>
  <c r="E334" i="2"/>
  <c r="F334" i="2"/>
  <c r="F335" i="2" s="1"/>
  <c r="B335" i="2"/>
  <c r="A337" i="2"/>
  <c r="B338" i="2"/>
  <c r="B339" i="2"/>
  <c r="C339" i="2"/>
  <c r="D339" i="2"/>
  <c r="E339" i="2"/>
  <c r="F339" i="2"/>
  <c r="B340" i="2"/>
  <c r="C340" i="2"/>
  <c r="D340" i="2"/>
  <c r="E340" i="2"/>
  <c r="F340" i="2"/>
  <c r="B341" i="2"/>
  <c r="C341" i="2"/>
  <c r="D341" i="2"/>
  <c r="E341" i="2"/>
  <c r="F341" i="2"/>
  <c r="B342" i="2"/>
  <c r="B343" i="2"/>
  <c r="B344" i="2"/>
  <c r="D344" i="2"/>
  <c r="E344" i="2"/>
  <c r="F344" i="2"/>
  <c r="F345" i="2" s="1"/>
  <c r="B345" i="2"/>
  <c r="B346" i="2"/>
  <c r="B347" i="2"/>
  <c r="D347" i="2"/>
  <c r="E347" i="2"/>
  <c r="F347" i="2"/>
  <c r="F348" i="2" s="1"/>
  <c r="B348" i="2"/>
  <c r="B349" i="2"/>
  <c r="B350" i="2"/>
  <c r="D350" i="2"/>
  <c r="A353" i="2"/>
  <c r="B353" i="2"/>
  <c r="C353" i="2"/>
  <c r="D353" i="2"/>
  <c r="E353" i="2"/>
  <c r="A354" i="2"/>
  <c r="B355" i="2"/>
  <c r="B356" i="2"/>
  <c r="C356" i="2"/>
  <c r="D356" i="2"/>
  <c r="E356" i="2"/>
  <c r="F356" i="2"/>
  <c r="B357" i="2"/>
  <c r="C357" i="2"/>
  <c r="D357" i="2"/>
  <c r="E357" i="2"/>
  <c r="F357" i="2"/>
  <c r="B358" i="2"/>
  <c r="C358" i="2"/>
  <c r="D358" i="2"/>
  <c r="E358" i="2"/>
  <c r="F358" i="2"/>
  <c r="B359" i="2"/>
  <c r="B360" i="2"/>
  <c r="B361" i="2"/>
  <c r="D361" i="2"/>
  <c r="E361" i="2"/>
  <c r="F361" i="2"/>
  <c r="F362" i="2" s="1"/>
  <c r="B362" i="2"/>
  <c r="B363" i="2"/>
  <c r="A364" i="2"/>
  <c r="B366" i="2"/>
  <c r="C366" i="2"/>
  <c r="D366" i="2"/>
  <c r="E366" i="2"/>
  <c r="F366" i="2"/>
  <c r="B367" i="2"/>
  <c r="C367" i="2"/>
  <c r="D367" i="2"/>
  <c r="E367" i="2"/>
  <c r="F367" i="2"/>
  <c r="B368" i="2"/>
  <c r="C368" i="2"/>
  <c r="D368" i="2"/>
  <c r="E368" i="2"/>
  <c r="F368" i="2"/>
  <c r="B369" i="2"/>
  <c r="B370" i="2"/>
  <c r="B371" i="2"/>
  <c r="D371" i="2"/>
  <c r="E371" i="2"/>
  <c r="F371" i="2"/>
  <c r="F372" i="2" s="1"/>
  <c r="B372" i="2"/>
  <c r="B373" i="2"/>
  <c r="B374" i="2"/>
  <c r="D374" i="2"/>
  <c r="E374" i="2"/>
  <c r="F374" i="2"/>
  <c r="F375" i="2" s="1"/>
  <c r="B375" i="2"/>
  <c r="B376" i="2"/>
  <c r="B377" i="2"/>
  <c r="D377" i="2"/>
  <c r="D379" i="2"/>
  <c r="F387" i="2" l="1"/>
  <c r="C393" i="2" s="1"/>
  <c r="F377" i="3"/>
  <c r="D391" i="3"/>
  <c r="D394" i="3" s="1"/>
  <c r="F96" i="4"/>
  <c r="C391" i="4"/>
  <c r="F292" i="4"/>
  <c r="F240" i="4"/>
  <c r="F290" i="3"/>
  <c r="F292" i="3" s="1"/>
  <c r="F323" i="3"/>
  <c r="F350" i="3"/>
  <c r="F205" i="3"/>
  <c r="F238" i="3" s="1"/>
  <c r="F134" i="3"/>
  <c r="F167" i="3" s="1"/>
  <c r="F63" i="3"/>
  <c r="F369" i="2"/>
  <c r="F376" i="2" s="1"/>
  <c r="F359" i="2"/>
  <c r="F363" i="2" s="1"/>
  <c r="F342" i="2"/>
  <c r="F349" i="2" s="1"/>
  <c r="F332" i="2"/>
  <c r="F336" i="2" s="1"/>
  <c r="F308" i="2"/>
  <c r="E394" i="2" s="1"/>
  <c r="F301" i="2"/>
  <c r="F315" i="2"/>
  <c r="F322" i="2" s="1"/>
  <c r="D394" i="2" s="1"/>
  <c r="F393" i="2"/>
  <c r="A243" i="2"/>
  <c r="B243" i="2"/>
  <c r="C243" i="2"/>
  <c r="D243" i="2"/>
  <c r="E243" i="2"/>
  <c r="A245" i="2"/>
  <c r="A246" i="2"/>
  <c r="B246" i="2"/>
  <c r="C246" i="2"/>
  <c r="D246" i="2"/>
  <c r="E246" i="2"/>
  <c r="F246" i="2"/>
  <c r="F247" i="2" s="1"/>
  <c r="B247" i="2"/>
  <c r="A248" i="2"/>
  <c r="A249" i="2"/>
  <c r="B249" i="2"/>
  <c r="C249" i="2"/>
  <c r="D249" i="2"/>
  <c r="E249" i="2"/>
  <c r="F249" i="2"/>
  <c r="A250" i="2"/>
  <c r="B250" i="2"/>
  <c r="C250" i="2"/>
  <c r="D250" i="2"/>
  <c r="E250" i="2"/>
  <c r="F250" i="2"/>
  <c r="B251" i="2"/>
  <c r="C251" i="2"/>
  <c r="D251" i="2"/>
  <c r="E251" i="2"/>
  <c r="F251" i="2"/>
  <c r="B252" i="2"/>
  <c r="C252" i="2"/>
  <c r="D252" i="2"/>
  <c r="E252" i="2"/>
  <c r="F252" i="2"/>
  <c r="B253" i="2"/>
  <c r="A254" i="2"/>
  <c r="B254" i="2"/>
  <c r="D254" i="2"/>
  <c r="E254" i="2"/>
  <c r="F254" i="2"/>
  <c r="B255" i="2"/>
  <c r="A256" i="2"/>
  <c r="A257" i="2"/>
  <c r="B257" i="2"/>
  <c r="C257" i="2"/>
  <c r="D257" i="2"/>
  <c r="E257" i="2"/>
  <c r="F257" i="2"/>
  <c r="A258" i="2"/>
  <c r="B258" i="2"/>
  <c r="C258" i="2"/>
  <c r="D258" i="2"/>
  <c r="E258" i="2"/>
  <c r="F258" i="2"/>
  <c r="A259" i="2"/>
  <c r="B259" i="2"/>
  <c r="C259" i="2"/>
  <c r="D259" i="2"/>
  <c r="E259" i="2"/>
  <c r="F259" i="2"/>
  <c r="A260" i="2"/>
  <c r="B260" i="2"/>
  <c r="C260" i="2"/>
  <c r="D260" i="2"/>
  <c r="E260" i="2"/>
  <c r="F260" i="2"/>
  <c r="A261" i="2"/>
  <c r="B261" i="2"/>
  <c r="C261" i="2"/>
  <c r="D261" i="2"/>
  <c r="E261" i="2"/>
  <c r="F261" i="2"/>
  <c r="B262" i="2"/>
  <c r="B263" i="2"/>
  <c r="A265" i="2"/>
  <c r="A266" i="2"/>
  <c r="B266" i="2"/>
  <c r="C266" i="2"/>
  <c r="D266" i="2"/>
  <c r="E266" i="2"/>
  <c r="F266" i="2"/>
  <c r="A267" i="2"/>
  <c r="B267" i="2"/>
  <c r="C267" i="2"/>
  <c r="D267" i="2"/>
  <c r="E267" i="2"/>
  <c r="F267" i="2"/>
  <c r="B268" i="2"/>
  <c r="A269" i="2"/>
  <c r="B269" i="2"/>
  <c r="D269" i="2"/>
  <c r="E269" i="2"/>
  <c r="F269" i="2"/>
  <c r="B270" i="2"/>
  <c r="A271" i="2"/>
  <c r="A272" i="2"/>
  <c r="B272" i="2"/>
  <c r="C272" i="2"/>
  <c r="D272" i="2"/>
  <c r="E272" i="2"/>
  <c r="F272" i="2"/>
  <c r="A273" i="2"/>
  <c r="B273" i="2"/>
  <c r="C273" i="2"/>
  <c r="D273" i="2"/>
  <c r="E273" i="2"/>
  <c r="F273" i="2"/>
  <c r="A274" i="2"/>
  <c r="B274" i="2"/>
  <c r="C274" i="2"/>
  <c r="D274" i="2"/>
  <c r="E274" i="2"/>
  <c r="F274" i="2"/>
  <c r="B275" i="2"/>
  <c r="A276" i="2"/>
  <c r="B276" i="2"/>
  <c r="D276" i="2"/>
  <c r="E276" i="2"/>
  <c r="F276" i="2"/>
  <c r="B277" i="2"/>
  <c r="A278" i="2"/>
  <c r="A279" i="2"/>
  <c r="B279" i="2"/>
  <c r="C279" i="2"/>
  <c r="D279" i="2"/>
  <c r="E279" i="2"/>
  <c r="F279" i="2"/>
  <c r="B280" i="2"/>
  <c r="A281" i="2"/>
  <c r="B281" i="2"/>
  <c r="D281" i="2"/>
  <c r="E281" i="2"/>
  <c r="F281" i="2"/>
  <c r="B282" i="2"/>
  <c r="A283" i="2"/>
  <c r="A284" i="2"/>
  <c r="B284" i="2"/>
  <c r="C284" i="2"/>
  <c r="D284" i="2"/>
  <c r="E284" i="2"/>
  <c r="F284" i="2"/>
  <c r="A285" i="2"/>
  <c r="B285" i="2"/>
  <c r="D285" i="2"/>
  <c r="E285" i="2"/>
  <c r="F285" i="2"/>
  <c r="A286" i="2"/>
  <c r="B286" i="2"/>
  <c r="C286" i="2"/>
  <c r="D286" i="2"/>
  <c r="E286" i="2"/>
  <c r="F286" i="2"/>
  <c r="B287" i="2"/>
  <c r="A288" i="2"/>
  <c r="B288" i="2"/>
  <c r="D288" i="2"/>
  <c r="E288" i="2"/>
  <c r="F288" i="2"/>
  <c r="B289" i="2"/>
  <c r="B290" i="2"/>
  <c r="C292" i="2"/>
  <c r="D292" i="2"/>
  <c r="A8" i="2"/>
  <c r="B8" i="2"/>
  <c r="C8" i="2"/>
  <c r="D8" i="2"/>
  <c r="E8" i="2"/>
  <c r="A9" i="2"/>
  <c r="A11" i="2"/>
  <c r="B11" i="2"/>
  <c r="C11" i="2"/>
  <c r="D11" i="2"/>
  <c r="E11" i="2"/>
  <c r="F11" i="2"/>
  <c r="A12" i="2"/>
  <c r="B12" i="2"/>
  <c r="C12" i="2"/>
  <c r="D12" i="2"/>
  <c r="E12" i="2"/>
  <c r="F12" i="2"/>
  <c r="B13" i="2"/>
  <c r="C13" i="2"/>
  <c r="D13" i="2"/>
  <c r="E13" i="2"/>
  <c r="F13" i="2"/>
  <c r="B14" i="2"/>
  <c r="C14" i="2"/>
  <c r="D14" i="2"/>
  <c r="E14" i="2"/>
  <c r="F14" i="2"/>
  <c r="B15" i="2"/>
  <c r="C15" i="2"/>
  <c r="D15" i="2"/>
  <c r="E15" i="2"/>
  <c r="F15" i="2"/>
  <c r="B16" i="2"/>
  <c r="C16" i="2"/>
  <c r="D16" i="2"/>
  <c r="E16" i="2"/>
  <c r="F16" i="2"/>
  <c r="B17" i="2"/>
  <c r="C17" i="2"/>
  <c r="D17" i="2"/>
  <c r="E17" i="2"/>
  <c r="F17" i="2"/>
  <c r="B18" i="2"/>
  <c r="C18" i="2"/>
  <c r="D18" i="2"/>
  <c r="E18" i="2"/>
  <c r="F18" i="2"/>
  <c r="B19" i="2"/>
  <c r="C19" i="2"/>
  <c r="D19" i="2"/>
  <c r="E19" i="2"/>
  <c r="F19" i="2"/>
  <c r="B20" i="2"/>
  <c r="C20" i="2"/>
  <c r="D20" i="2"/>
  <c r="E20" i="2"/>
  <c r="F20" i="2"/>
  <c r="B21" i="2"/>
  <c r="C21" i="2"/>
  <c r="D21" i="2"/>
  <c r="E21" i="2"/>
  <c r="F21" i="2"/>
  <c r="B22" i="2"/>
  <c r="C22" i="2"/>
  <c r="D22" i="2"/>
  <c r="E22" i="2"/>
  <c r="F22" i="2"/>
  <c r="B23" i="2"/>
  <c r="C23" i="2"/>
  <c r="D23" i="2"/>
  <c r="E23" i="2"/>
  <c r="F23" i="2"/>
  <c r="B24" i="2"/>
  <c r="C24" i="2"/>
  <c r="D24" i="2"/>
  <c r="E24" i="2"/>
  <c r="F24" i="2"/>
  <c r="B25" i="2"/>
  <c r="C25" i="2"/>
  <c r="D25" i="2"/>
  <c r="E25" i="2"/>
  <c r="F25" i="2"/>
  <c r="B26" i="2"/>
  <c r="C26" i="2"/>
  <c r="D26" i="2"/>
  <c r="E26" i="2"/>
  <c r="F26" i="2"/>
  <c r="B27" i="2"/>
  <c r="C27" i="2"/>
  <c r="D27" i="2"/>
  <c r="E27" i="2"/>
  <c r="F27" i="2"/>
  <c r="B28" i="2"/>
  <c r="C28" i="2"/>
  <c r="D28" i="2"/>
  <c r="E28" i="2"/>
  <c r="F28" i="2"/>
  <c r="B29" i="2"/>
  <c r="C29" i="2"/>
  <c r="D29" i="2"/>
  <c r="E29" i="2"/>
  <c r="F29" i="2"/>
  <c r="B30" i="2"/>
  <c r="C30" i="2"/>
  <c r="D30" i="2"/>
  <c r="E30" i="2"/>
  <c r="F30" i="2"/>
  <c r="B31" i="2"/>
  <c r="C31" i="2"/>
  <c r="D31" i="2"/>
  <c r="E31" i="2"/>
  <c r="F31" i="2"/>
  <c r="B32" i="2"/>
  <c r="C32" i="2"/>
  <c r="D32" i="2"/>
  <c r="E32" i="2"/>
  <c r="F32" i="2"/>
  <c r="B33" i="2"/>
  <c r="C33" i="2"/>
  <c r="D33" i="2"/>
  <c r="E33" i="2"/>
  <c r="F33" i="2"/>
  <c r="B34" i="2"/>
  <c r="C34" i="2"/>
  <c r="D34" i="2"/>
  <c r="E34" i="2"/>
  <c r="F34" i="2"/>
  <c r="B35" i="2"/>
  <c r="C35" i="2"/>
  <c r="D35" i="2"/>
  <c r="E35" i="2"/>
  <c r="F35" i="2"/>
  <c r="B36" i="2"/>
  <c r="B38" i="2"/>
  <c r="A39" i="2"/>
  <c r="B39" i="2"/>
  <c r="D39" i="2"/>
  <c r="E39" i="2"/>
  <c r="F39" i="2"/>
  <c r="A40" i="2"/>
  <c r="B40" i="2"/>
  <c r="D40" i="2"/>
  <c r="E40" i="2"/>
  <c r="F40" i="2"/>
  <c r="B41" i="2"/>
  <c r="B43" i="2"/>
  <c r="B44" i="2"/>
  <c r="D44" i="2"/>
  <c r="E44" i="2"/>
  <c r="F44" i="2"/>
  <c r="B45" i="2"/>
  <c r="D45" i="2"/>
  <c r="E45" i="2"/>
  <c r="F45" i="2"/>
  <c r="B46" i="2"/>
  <c r="D46" i="2"/>
  <c r="E46" i="2"/>
  <c r="F46" i="2"/>
  <c r="B47" i="2"/>
  <c r="D47" i="2"/>
  <c r="E47" i="2"/>
  <c r="F47" i="2"/>
  <c r="B48" i="2"/>
  <c r="D48" i="2"/>
  <c r="E48" i="2"/>
  <c r="F48" i="2"/>
  <c r="B49" i="2"/>
  <c r="D49" i="2"/>
  <c r="E49" i="2"/>
  <c r="F49" i="2"/>
  <c r="B50" i="2"/>
  <c r="D50" i="2"/>
  <c r="E50" i="2"/>
  <c r="F50" i="2"/>
  <c r="B51" i="2"/>
  <c r="D51" i="2"/>
  <c r="E51" i="2"/>
  <c r="F51" i="2"/>
  <c r="B52" i="2"/>
  <c r="D52" i="2"/>
  <c r="E52" i="2"/>
  <c r="F52" i="2"/>
  <c r="B53" i="2"/>
  <c r="D53" i="2"/>
  <c r="E53" i="2"/>
  <c r="F53" i="2"/>
  <c r="B54" i="2"/>
  <c r="D54" i="2"/>
  <c r="E54" i="2"/>
  <c r="F54" i="2"/>
  <c r="B55" i="2"/>
  <c r="D55" i="2"/>
  <c r="E55" i="2"/>
  <c r="F55" i="2"/>
  <c r="B56" i="2"/>
  <c r="D56" i="2"/>
  <c r="E56" i="2"/>
  <c r="F56" i="2"/>
  <c r="B57" i="2"/>
  <c r="D57" i="2"/>
  <c r="E57" i="2"/>
  <c r="F57" i="2"/>
  <c r="B58" i="2"/>
  <c r="D58" i="2"/>
  <c r="E58" i="2"/>
  <c r="F58" i="2"/>
  <c r="B59" i="2"/>
  <c r="D59" i="2"/>
  <c r="E59" i="2"/>
  <c r="F59" i="2"/>
  <c r="B60" i="2"/>
  <c r="D60" i="2"/>
  <c r="E60" i="2"/>
  <c r="F60" i="2"/>
  <c r="B61" i="2"/>
  <c r="B63" i="2"/>
  <c r="A65" i="2"/>
  <c r="A67" i="2"/>
  <c r="B67" i="2"/>
  <c r="C67" i="2"/>
  <c r="D67" i="2"/>
  <c r="E67" i="2"/>
  <c r="F67" i="2"/>
  <c r="A68" i="2"/>
  <c r="B68" i="2"/>
  <c r="C68" i="2"/>
  <c r="D68" i="2"/>
  <c r="E68" i="2"/>
  <c r="F68" i="2"/>
  <c r="B69" i="2"/>
  <c r="C69" i="2"/>
  <c r="D69" i="2"/>
  <c r="E69" i="2"/>
  <c r="F69" i="2"/>
  <c r="B70" i="2"/>
  <c r="C70" i="2"/>
  <c r="D70" i="2"/>
  <c r="E70" i="2"/>
  <c r="F70" i="2"/>
  <c r="B71" i="2"/>
  <c r="C71" i="2"/>
  <c r="D71" i="2"/>
  <c r="E71" i="2"/>
  <c r="F71" i="2"/>
  <c r="B72" i="2"/>
  <c r="C72" i="2"/>
  <c r="D72" i="2"/>
  <c r="E72" i="2"/>
  <c r="F72" i="2"/>
  <c r="B73" i="2"/>
  <c r="C73" i="2"/>
  <c r="D73" i="2"/>
  <c r="E73" i="2"/>
  <c r="F73" i="2"/>
  <c r="B74" i="2"/>
  <c r="C74" i="2"/>
  <c r="D74" i="2"/>
  <c r="E74" i="2"/>
  <c r="F74" i="2"/>
  <c r="B75" i="2"/>
  <c r="C75" i="2"/>
  <c r="D75" i="2"/>
  <c r="E75" i="2"/>
  <c r="F75" i="2"/>
  <c r="B76" i="2"/>
  <c r="C76" i="2"/>
  <c r="D76" i="2"/>
  <c r="E76" i="2"/>
  <c r="F76" i="2"/>
  <c r="B77" i="2"/>
  <c r="C77" i="2"/>
  <c r="D77" i="2"/>
  <c r="E77" i="2"/>
  <c r="F77" i="2"/>
  <c r="B78" i="2"/>
  <c r="C78" i="2"/>
  <c r="D78" i="2"/>
  <c r="E78" i="2"/>
  <c r="F78" i="2"/>
  <c r="B79" i="2"/>
  <c r="C79" i="2"/>
  <c r="D79" i="2"/>
  <c r="E79" i="2"/>
  <c r="F79" i="2"/>
  <c r="B80" i="2"/>
  <c r="C80" i="2"/>
  <c r="D80" i="2"/>
  <c r="E80" i="2"/>
  <c r="F80" i="2"/>
  <c r="B81" i="2"/>
  <c r="C81" i="2"/>
  <c r="D81" i="2"/>
  <c r="E81" i="2"/>
  <c r="F81" i="2"/>
  <c r="B82" i="2"/>
  <c r="C82" i="2"/>
  <c r="D82" i="2"/>
  <c r="E82" i="2"/>
  <c r="F82" i="2"/>
  <c r="B83" i="2"/>
  <c r="C83" i="2"/>
  <c r="D83" i="2"/>
  <c r="E83" i="2"/>
  <c r="F83" i="2"/>
  <c r="B84" i="2"/>
  <c r="B86" i="2"/>
  <c r="A87" i="2"/>
  <c r="B87" i="2"/>
  <c r="D87" i="2"/>
  <c r="E87" i="2"/>
  <c r="F87" i="2"/>
  <c r="F88" i="2" s="1"/>
  <c r="B88" i="2"/>
  <c r="B90" i="2"/>
  <c r="A91" i="2"/>
  <c r="B91" i="2"/>
  <c r="D91" i="2"/>
  <c r="E91" i="2"/>
  <c r="F91" i="2"/>
  <c r="F92" i="2" s="1"/>
  <c r="B92" i="2"/>
  <c r="B94" i="2"/>
  <c r="B96" i="2"/>
  <c r="D96" i="2"/>
  <c r="A99" i="2"/>
  <c r="B99" i="2"/>
  <c r="C99" i="2"/>
  <c r="D99" i="2"/>
  <c r="E99" i="2"/>
  <c r="A100" i="2"/>
  <c r="B101" i="2"/>
  <c r="A102" i="2"/>
  <c r="B102" i="2"/>
  <c r="C102" i="2"/>
  <c r="D102" i="2"/>
  <c r="E102" i="2"/>
  <c r="F102" i="2"/>
  <c r="A103" i="2"/>
  <c r="B103" i="2"/>
  <c r="C103" i="2"/>
  <c r="D103" i="2"/>
  <c r="E103" i="2"/>
  <c r="F103" i="2"/>
  <c r="B104" i="2"/>
  <c r="C104" i="2"/>
  <c r="D104" i="2"/>
  <c r="E104" i="2"/>
  <c r="F104" i="2"/>
  <c r="B105" i="2"/>
  <c r="C105" i="2"/>
  <c r="D105" i="2"/>
  <c r="E105" i="2"/>
  <c r="F105" i="2"/>
  <c r="B106" i="2"/>
  <c r="C106" i="2"/>
  <c r="D106" i="2"/>
  <c r="E106" i="2"/>
  <c r="F106" i="2"/>
  <c r="B107" i="2"/>
  <c r="C107" i="2"/>
  <c r="D107" i="2"/>
  <c r="E107" i="2"/>
  <c r="F107" i="2"/>
  <c r="B108" i="2"/>
  <c r="C108" i="2"/>
  <c r="D108" i="2"/>
  <c r="E108" i="2"/>
  <c r="F108" i="2"/>
  <c r="B109" i="2"/>
  <c r="C109" i="2"/>
  <c r="D109" i="2"/>
  <c r="E109" i="2"/>
  <c r="F109" i="2"/>
  <c r="B110" i="2"/>
  <c r="C110" i="2"/>
  <c r="D110" i="2"/>
  <c r="E110" i="2"/>
  <c r="F110" i="2"/>
  <c r="B111" i="2"/>
  <c r="C111" i="2"/>
  <c r="D111" i="2"/>
  <c r="E111" i="2"/>
  <c r="F111" i="2"/>
  <c r="B112" i="2"/>
  <c r="C112" i="2"/>
  <c r="D112" i="2"/>
  <c r="E112" i="2"/>
  <c r="F112" i="2"/>
  <c r="B113" i="2"/>
  <c r="C113" i="2"/>
  <c r="D113" i="2"/>
  <c r="E113" i="2"/>
  <c r="F113" i="2"/>
  <c r="B114" i="2"/>
  <c r="C114" i="2"/>
  <c r="D114" i="2"/>
  <c r="E114" i="2"/>
  <c r="F114" i="2"/>
  <c r="B115" i="2"/>
  <c r="C115" i="2"/>
  <c r="D115" i="2"/>
  <c r="E115" i="2"/>
  <c r="F115" i="2"/>
  <c r="B116" i="2"/>
  <c r="C116" i="2"/>
  <c r="D116" i="2"/>
  <c r="E116" i="2"/>
  <c r="F116" i="2"/>
  <c r="B117" i="2"/>
  <c r="C117" i="2"/>
  <c r="D117" i="2"/>
  <c r="E117" i="2"/>
  <c r="F117" i="2"/>
  <c r="B118" i="2"/>
  <c r="C118" i="2"/>
  <c r="D118" i="2"/>
  <c r="E118" i="2"/>
  <c r="F118" i="2"/>
  <c r="B119" i="2"/>
  <c r="C119" i="2"/>
  <c r="D119" i="2"/>
  <c r="E119" i="2"/>
  <c r="F119" i="2"/>
  <c r="B120" i="2"/>
  <c r="C120" i="2"/>
  <c r="D120" i="2"/>
  <c r="E120" i="2"/>
  <c r="F120" i="2"/>
  <c r="B121" i="2"/>
  <c r="C121" i="2"/>
  <c r="D121" i="2"/>
  <c r="E121" i="2"/>
  <c r="F121" i="2"/>
  <c r="B122" i="2"/>
  <c r="C122" i="2"/>
  <c r="D122" i="2"/>
  <c r="E122" i="2"/>
  <c r="F122" i="2"/>
  <c r="B123" i="2"/>
  <c r="C123" i="2"/>
  <c r="D123" i="2"/>
  <c r="E123" i="2"/>
  <c r="F123" i="2"/>
  <c r="B124" i="2"/>
  <c r="C124" i="2"/>
  <c r="D124" i="2"/>
  <c r="E124" i="2"/>
  <c r="F124" i="2"/>
  <c r="B125" i="2"/>
  <c r="C125" i="2"/>
  <c r="D125" i="2"/>
  <c r="E125" i="2"/>
  <c r="F125" i="2"/>
  <c r="B126" i="2"/>
  <c r="C126" i="2"/>
  <c r="D126" i="2"/>
  <c r="E126" i="2"/>
  <c r="F126" i="2"/>
  <c r="B127" i="2"/>
  <c r="B129" i="2"/>
  <c r="A130" i="2"/>
  <c r="B130" i="2"/>
  <c r="D130" i="2"/>
  <c r="E130" i="2"/>
  <c r="F130" i="2"/>
  <c r="A131" i="2"/>
  <c r="B131" i="2"/>
  <c r="D131" i="2"/>
  <c r="E131" i="2"/>
  <c r="F131" i="2"/>
  <c r="B132" i="2"/>
  <c r="B134" i="2"/>
  <c r="A136" i="2"/>
  <c r="A138" i="2"/>
  <c r="B138" i="2"/>
  <c r="C138" i="2"/>
  <c r="D138" i="2"/>
  <c r="E138" i="2"/>
  <c r="F138" i="2"/>
  <c r="A139" i="2"/>
  <c r="B139" i="2"/>
  <c r="C139" i="2"/>
  <c r="D139" i="2"/>
  <c r="E139" i="2"/>
  <c r="F139" i="2"/>
  <c r="B140" i="2"/>
  <c r="C140" i="2"/>
  <c r="D140" i="2"/>
  <c r="E140" i="2"/>
  <c r="F140" i="2"/>
  <c r="B141" i="2"/>
  <c r="C141" i="2"/>
  <c r="D141" i="2"/>
  <c r="E141" i="2"/>
  <c r="F141" i="2"/>
  <c r="B142" i="2"/>
  <c r="C142" i="2"/>
  <c r="D142" i="2"/>
  <c r="E142" i="2"/>
  <c r="F142" i="2"/>
  <c r="B143" i="2"/>
  <c r="C143" i="2"/>
  <c r="D143" i="2"/>
  <c r="E143" i="2"/>
  <c r="F143" i="2"/>
  <c r="B144" i="2"/>
  <c r="C144" i="2"/>
  <c r="D144" i="2"/>
  <c r="E144" i="2"/>
  <c r="F144" i="2"/>
  <c r="B145" i="2"/>
  <c r="C145" i="2"/>
  <c r="D145" i="2"/>
  <c r="E145" i="2"/>
  <c r="F145" i="2"/>
  <c r="B146" i="2"/>
  <c r="C146" i="2"/>
  <c r="D146" i="2"/>
  <c r="E146" i="2"/>
  <c r="F146" i="2"/>
  <c r="B147" i="2"/>
  <c r="C147" i="2"/>
  <c r="D147" i="2"/>
  <c r="E147" i="2"/>
  <c r="F147" i="2"/>
  <c r="B148" i="2"/>
  <c r="C148" i="2"/>
  <c r="D148" i="2"/>
  <c r="E148" i="2"/>
  <c r="F148" i="2"/>
  <c r="B149" i="2"/>
  <c r="C149" i="2"/>
  <c r="D149" i="2"/>
  <c r="E149" i="2"/>
  <c r="F149" i="2"/>
  <c r="B150" i="2"/>
  <c r="C150" i="2"/>
  <c r="D150" i="2"/>
  <c r="E150" i="2"/>
  <c r="F150" i="2"/>
  <c r="B151" i="2"/>
  <c r="C151" i="2"/>
  <c r="D151" i="2"/>
  <c r="E151" i="2"/>
  <c r="F151" i="2"/>
  <c r="B152" i="2"/>
  <c r="C152" i="2"/>
  <c r="D152" i="2"/>
  <c r="E152" i="2"/>
  <c r="F152" i="2"/>
  <c r="B153" i="2"/>
  <c r="C153" i="2"/>
  <c r="D153" i="2"/>
  <c r="E153" i="2"/>
  <c r="F153" i="2"/>
  <c r="B154" i="2"/>
  <c r="C154" i="2"/>
  <c r="D154" i="2"/>
  <c r="E154" i="2"/>
  <c r="F154" i="2"/>
  <c r="B155" i="2"/>
  <c r="B157" i="2"/>
  <c r="A158" i="2"/>
  <c r="B158" i="2"/>
  <c r="D158" i="2"/>
  <c r="E158" i="2"/>
  <c r="F158" i="2"/>
  <c r="F159" i="2" s="1"/>
  <c r="B159" i="2"/>
  <c r="B161" i="2"/>
  <c r="A162" i="2"/>
  <c r="B162" i="2"/>
  <c r="D162" i="2"/>
  <c r="E162" i="2"/>
  <c r="F162" i="2"/>
  <c r="F163" i="2" s="1"/>
  <c r="B163" i="2"/>
  <c r="B165" i="2"/>
  <c r="B167" i="2"/>
  <c r="D167" i="2"/>
  <c r="A170" i="2"/>
  <c r="B170" i="2"/>
  <c r="C170" i="2"/>
  <c r="D170" i="2"/>
  <c r="E170" i="2"/>
  <c r="A171" i="2"/>
  <c r="B172" i="2"/>
  <c r="A173" i="2"/>
  <c r="B173" i="2"/>
  <c r="C173" i="2"/>
  <c r="D173" i="2"/>
  <c r="E173" i="2"/>
  <c r="F173" i="2"/>
  <c r="A174" i="2"/>
  <c r="B174" i="2"/>
  <c r="C174" i="2"/>
  <c r="D174" i="2"/>
  <c r="E174" i="2"/>
  <c r="F174" i="2"/>
  <c r="B175" i="2"/>
  <c r="C175" i="2"/>
  <c r="D175" i="2"/>
  <c r="E175" i="2"/>
  <c r="F175" i="2"/>
  <c r="B176" i="2"/>
  <c r="C176" i="2"/>
  <c r="D176" i="2"/>
  <c r="E176" i="2"/>
  <c r="F176" i="2"/>
  <c r="B177" i="2"/>
  <c r="C177" i="2"/>
  <c r="D177" i="2"/>
  <c r="E177" i="2"/>
  <c r="F177" i="2"/>
  <c r="B178" i="2"/>
  <c r="C178" i="2"/>
  <c r="D178" i="2"/>
  <c r="E178" i="2"/>
  <c r="F178" i="2"/>
  <c r="B179" i="2"/>
  <c r="C179" i="2"/>
  <c r="D179" i="2"/>
  <c r="E179" i="2"/>
  <c r="F179" i="2"/>
  <c r="B180" i="2"/>
  <c r="C180" i="2"/>
  <c r="D180" i="2"/>
  <c r="E180" i="2"/>
  <c r="F180" i="2"/>
  <c r="B181" i="2"/>
  <c r="C181" i="2"/>
  <c r="D181" i="2"/>
  <c r="E181" i="2"/>
  <c r="F181" i="2"/>
  <c r="B182" i="2"/>
  <c r="C182" i="2"/>
  <c r="D182" i="2"/>
  <c r="E182" i="2"/>
  <c r="F182" i="2"/>
  <c r="B183" i="2"/>
  <c r="C183" i="2"/>
  <c r="D183" i="2"/>
  <c r="E183" i="2"/>
  <c r="F183" i="2"/>
  <c r="B184" i="2"/>
  <c r="C184" i="2"/>
  <c r="D184" i="2"/>
  <c r="E184" i="2"/>
  <c r="F184" i="2"/>
  <c r="B185" i="2"/>
  <c r="C185" i="2"/>
  <c r="D185" i="2"/>
  <c r="E185" i="2"/>
  <c r="F185" i="2"/>
  <c r="B186" i="2"/>
  <c r="C186" i="2"/>
  <c r="D186" i="2"/>
  <c r="E186" i="2"/>
  <c r="F186" i="2"/>
  <c r="B187" i="2"/>
  <c r="C187" i="2"/>
  <c r="D187" i="2"/>
  <c r="E187" i="2"/>
  <c r="F187" i="2"/>
  <c r="B188" i="2"/>
  <c r="C188" i="2"/>
  <c r="D188" i="2"/>
  <c r="E188" i="2"/>
  <c r="F188" i="2"/>
  <c r="B189" i="2"/>
  <c r="C189" i="2"/>
  <c r="D189" i="2"/>
  <c r="E189" i="2"/>
  <c r="F189" i="2"/>
  <c r="B190" i="2"/>
  <c r="C190" i="2"/>
  <c r="D190" i="2"/>
  <c r="E190" i="2"/>
  <c r="F190" i="2"/>
  <c r="B191" i="2"/>
  <c r="C191" i="2"/>
  <c r="D191" i="2"/>
  <c r="E191" i="2"/>
  <c r="F191" i="2"/>
  <c r="B192" i="2"/>
  <c r="C192" i="2"/>
  <c r="D192" i="2"/>
  <c r="E192" i="2"/>
  <c r="F192" i="2"/>
  <c r="B193" i="2"/>
  <c r="C193" i="2"/>
  <c r="D193" i="2"/>
  <c r="E193" i="2"/>
  <c r="F193" i="2"/>
  <c r="B194" i="2"/>
  <c r="C194" i="2"/>
  <c r="D194" i="2"/>
  <c r="E194" i="2"/>
  <c r="F194" i="2"/>
  <c r="B195" i="2"/>
  <c r="C195" i="2"/>
  <c r="D195" i="2"/>
  <c r="E195" i="2"/>
  <c r="F195" i="2"/>
  <c r="B196" i="2"/>
  <c r="C196" i="2"/>
  <c r="D196" i="2"/>
  <c r="E196" i="2"/>
  <c r="F196" i="2"/>
  <c r="B197" i="2"/>
  <c r="C197" i="2"/>
  <c r="D197" i="2"/>
  <c r="E197" i="2"/>
  <c r="F197" i="2"/>
  <c r="B198" i="2"/>
  <c r="B200" i="2"/>
  <c r="A201" i="2"/>
  <c r="B201" i="2"/>
  <c r="D201" i="2"/>
  <c r="E201" i="2"/>
  <c r="F201" i="2"/>
  <c r="A202" i="2"/>
  <c r="B202" i="2"/>
  <c r="D202" i="2"/>
  <c r="E202" i="2"/>
  <c r="F202" i="2"/>
  <c r="B203" i="2"/>
  <c r="B205" i="2"/>
  <c r="A209" i="2"/>
  <c r="B209" i="2"/>
  <c r="C209" i="2"/>
  <c r="D209" i="2"/>
  <c r="E209" i="2"/>
  <c r="F209" i="2"/>
  <c r="A210" i="2"/>
  <c r="B210" i="2"/>
  <c r="C210" i="2"/>
  <c r="D210" i="2"/>
  <c r="E210" i="2"/>
  <c r="F210" i="2"/>
  <c r="B211" i="2"/>
  <c r="C211" i="2"/>
  <c r="D211" i="2"/>
  <c r="E211" i="2"/>
  <c r="F211" i="2"/>
  <c r="B212" i="2"/>
  <c r="C212" i="2"/>
  <c r="D212" i="2"/>
  <c r="E212" i="2"/>
  <c r="F212" i="2"/>
  <c r="B213" i="2"/>
  <c r="C213" i="2"/>
  <c r="D213" i="2"/>
  <c r="E213" i="2"/>
  <c r="F213" i="2"/>
  <c r="B214" i="2"/>
  <c r="C214" i="2"/>
  <c r="D214" i="2"/>
  <c r="E214" i="2"/>
  <c r="F214" i="2"/>
  <c r="B215" i="2"/>
  <c r="C215" i="2"/>
  <c r="D215" i="2"/>
  <c r="E215" i="2"/>
  <c r="F215" i="2"/>
  <c r="B216" i="2"/>
  <c r="C216" i="2"/>
  <c r="D216" i="2"/>
  <c r="E216" i="2"/>
  <c r="F216" i="2"/>
  <c r="B217" i="2"/>
  <c r="C217" i="2"/>
  <c r="D217" i="2"/>
  <c r="E217" i="2"/>
  <c r="F217" i="2"/>
  <c r="B218" i="2"/>
  <c r="C218" i="2"/>
  <c r="D218" i="2"/>
  <c r="E218" i="2"/>
  <c r="F218" i="2"/>
  <c r="B219" i="2"/>
  <c r="C219" i="2"/>
  <c r="D219" i="2"/>
  <c r="E219" i="2"/>
  <c r="F219" i="2"/>
  <c r="B220" i="2"/>
  <c r="C220" i="2"/>
  <c r="D220" i="2"/>
  <c r="E220" i="2"/>
  <c r="F220" i="2"/>
  <c r="B221" i="2"/>
  <c r="C221" i="2"/>
  <c r="D221" i="2"/>
  <c r="E221" i="2"/>
  <c r="F221" i="2"/>
  <c r="B222" i="2"/>
  <c r="C222" i="2"/>
  <c r="D222" i="2"/>
  <c r="E222" i="2"/>
  <c r="F222" i="2"/>
  <c r="B223" i="2"/>
  <c r="C223" i="2"/>
  <c r="D223" i="2"/>
  <c r="E223" i="2"/>
  <c r="F223" i="2"/>
  <c r="B224" i="2"/>
  <c r="C224" i="2"/>
  <c r="D224" i="2"/>
  <c r="E224" i="2"/>
  <c r="F224" i="2"/>
  <c r="B225" i="2"/>
  <c r="C225" i="2"/>
  <c r="D225" i="2"/>
  <c r="E225" i="2"/>
  <c r="F225" i="2"/>
  <c r="B226" i="2"/>
  <c r="B228" i="2"/>
  <c r="A229" i="2"/>
  <c r="B229" i="2"/>
  <c r="D229" i="2"/>
  <c r="E229" i="2"/>
  <c r="F229" i="2"/>
  <c r="F230" i="2" s="1"/>
  <c r="B230" i="2"/>
  <c r="B232" i="2"/>
  <c r="A233" i="2"/>
  <c r="B233" i="2"/>
  <c r="D233" i="2"/>
  <c r="E233" i="2"/>
  <c r="F233" i="2"/>
  <c r="F234" i="2" s="1"/>
  <c r="B234" i="2"/>
  <c r="B236" i="2"/>
  <c r="B238" i="2"/>
  <c r="D238" i="2"/>
  <c r="D240" i="2"/>
  <c r="F360" i="1"/>
  <c r="C367" i="1" s="1"/>
  <c r="F367" i="1" s="1"/>
  <c r="E360" i="1"/>
  <c r="E368" i="1"/>
  <c r="D368" i="1"/>
  <c r="C368" i="1"/>
  <c r="F289" i="2" l="1"/>
  <c r="F96" i="3"/>
  <c r="C391" i="3"/>
  <c r="C394" i="4"/>
  <c r="F391" i="4"/>
  <c r="F394" i="4" s="1"/>
  <c r="F309" i="2"/>
  <c r="F350" i="2"/>
  <c r="F377" i="2"/>
  <c r="F379" i="3"/>
  <c r="F240" i="3"/>
  <c r="F226" i="2"/>
  <c r="F236" i="2" s="1"/>
  <c r="F203" i="2"/>
  <c r="F198" i="2"/>
  <c r="F205" i="2" s="1"/>
  <c r="F238" i="2" s="1"/>
  <c r="F84" i="2"/>
  <c r="F94" i="2" s="1"/>
  <c r="F61" i="2"/>
  <c r="E392" i="2" s="1"/>
  <c r="E395" i="2" s="1"/>
  <c r="F41" i="2"/>
  <c r="F282" i="2"/>
  <c r="F277" i="2"/>
  <c r="F270" i="2"/>
  <c r="F290" i="2" s="1"/>
  <c r="F262" i="2"/>
  <c r="F255" i="2"/>
  <c r="F263" i="2" s="1"/>
  <c r="F323" i="2"/>
  <c r="F379" i="2" s="1"/>
  <c r="C394" i="2"/>
  <c r="F394" i="2" s="1"/>
  <c r="F155" i="2"/>
  <c r="F165" i="2" s="1"/>
  <c r="F132" i="2"/>
  <c r="F127" i="2"/>
  <c r="F36" i="2"/>
  <c r="F63" i="2" s="1"/>
  <c r="F96" i="2" s="1"/>
  <c r="F368" i="1"/>
  <c r="C369" i="1"/>
  <c r="E369" i="1"/>
  <c r="D369" i="1"/>
  <c r="F366" i="1"/>
  <c r="F369" i="1" s="1"/>
  <c r="C394" i="3" l="1"/>
  <c r="F391" i="3"/>
  <c r="F394" i="3" s="1"/>
  <c r="F134" i="2"/>
  <c r="F167" i="2" s="1"/>
  <c r="F240" i="2" s="1"/>
  <c r="F292" i="2"/>
  <c r="D392" i="2"/>
  <c r="D395" i="2" s="1"/>
  <c r="C392" i="2" l="1"/>
  <c r="C395" i="2" l="1"/>
  <c r="F392" i="2"/>
  <c r="F395" i="2" s="1"/>
</calcChain>
</file>

<file path=xl/sharedStrings.xml><?xml version="1.0" encoding="utf-8"?>
<sst xmlns="http://schemas.openxmlformats.org/spreadsheetml/2006/main" count="889" uniqueCount="175">
  <si>
    <t>зимний период:  15.10.2013-20.12.2013 ; летний период: 21.07.2013-14.10.2013.</t>
  </si>
  <si>
    <t>год</t>
  </si>
  <si>
    <t>№ п/п</t>
  </si>
  <si>
    <t>Наименование операции</t>
  </si>
  <si>
    <t>Вид уборки</t>
  </si>
  <si>
    <t>Ед. изм.</t>
  </si>
  <si>
    <t>Объем в ед. изм.</t>
  </si>
  <si>
    <t xml:space="preserve">ЛЕТНЕЕ СОДЕРЖАНИЕ </t>
  </si>
  <si>
    <t>ОСНОВНЫЕ ОПЕРАЦИИ</t>
  </si>
  <si>
    <t>Мойка проезжей части (дороги)</t>
  </si>
  <si>
    <t>механ</t>
  </si>
  <si>
    <t>1000м2</t>
  </si>
  <si>
    <t>Подметание проезжей части (дороги)</t>
  </si>
  <si>
    <t>Подметание лотковых зон (дороги)</t>
  </si>
  <si>
    <t>Мойка лотковых зон (дороги)</t>
  </si>
  <si>
    <t>Уборка крупного мусора с дорог</t>
  </si>
  <si>
    <t>ручн</t>
  </si>
  <si>
    <t>Мойка проезжей части (заездные карманы)</t>
  </si>
  <si>
    <t>Подметание проезжей части (заездные карманы)</t>
  </si>
  <si>
    <t>Подметание лотковых зон (заездные карманы)</t>
  </si>
  <si>
    <t>Мойка лотковых зон (заездные карманы)</t>
  </si>
  <si>
    <t>Уборка крупного мусора с заездных карманов</t>
  </si>
  <si>
    <t>Уборка заездных карманов</t>
  </si>
  <si>
    <t>Уборка съездов</t>
  </si>
  <si>
    <t>Планировка обочин</t>
  </si>
  <si>
    <t>Уборка обочин от мусора</t>
  </si>
  <si>
    <t>Уборка газонов от мусора</t>
  </si>
  <si>
    <t>Очистка урн от мусора</t>
  </si>
  <si>
    <t>1 урна</t>
  </si>
  <si>
    <t>Очистка тротуаров</t>
  </si>
  <si>
    <t>Кошение газонов</t>
  </si>
  <si>
    <t>Комплексная уборка газонов</t>
  </si>
  <si>
    <t>Итого по основным операциям</t>
  </si>
  <si>
    <t>ВЫВОЗКА СМЕТА, МУСОРА</t>
  </si>
  <si>
    <t xml:space="preserve">Вывозка при постоянной уборке </t>
  </si>
  <si>
    <t>тн/сезон</t>
  </si>
  <si>
    <t xml:space="preserve">Вывозка при комплексной уборке </t>
  </si>
  <si>
    <t>Итого по вывозке смета</t>
  </si>
  <si>
    <t>ПРОЧИЕ РАБОТЫ</t>
  </si>
  <si>
    <t>1м2</t>
  </si>
  <si>
    <t>Установка урны</t>
  </si>
  <si>
    <t>шт</t>
  </si>
  <si>
    <t>1 шт</t>
  </si>
  <si>
    <t>Ремонт верхнего строения колодца</t>
  </si>
  <si>
    <t>Установка ливнеприемных решеток</t>
  </si>
  <si>
    <t>1шт</t>
  </si>
  <si>
    <t>Установка крышки ливнеприемного колодца</t>
  </si>
  <si>
    <t>Мойка дорожного ограждения за 2 прохода</t>
  </si>
  <si>
    <t>1 п. км.</t>
  </si>
  <si>
    <t>Очистка колодцев ливневой канализации от грязи</t>
  </si>
  <si>
    <t>1м3</t>
  </si>
  <si>
    <t>Укрепление обочин щебнем</t>
  </si>
  <si>
    <t>1 дерево</t>
  </si>
  <si>
    <t>Очистка водоотводных канав</t>
  </si>
  <si>
    <t>1 п.м.</t>
  </si>
  <si>
    <t>Формовочная обрезка дерева высотой более 5м</t>
  </si>
  <si>
    <t>Ремонт пешеходных ограждений</t>
  </si>
  <si>
    <t>п.м.</t>
  </si>
  <si>
    <t>Ремонт барьерных ограждений</t>
  </si>
  <si>
    <t>Ремонт борта</t>
  </si>
  <si>
    <t>1м</t>
  </si>
  <si>
    <t>Очистка водопропускных труб</t>
  </si>
  <si>
    <t>Ликвидация аварийных деревьев</t>
  </si>
  <si>
    <t>Итого по прочим работам</t>
  </si>
  <si>
    <t>Всего по летнему содержанию</t>
  </si>
  <si>
    <t xml:space="preserve">ЗИМНЕЕ СОДЕРЖАНИЕ </t>
  </si>
  <si>
    <t>Подметание и сгребание снега (проезжая часть)</t>
  </si>
  <si>
    <t>Обработка проезжей части противогололедными мат-ми</t>
  </si>
  <si>
    <t>Уборка проезжей части от мусора</t>
  </si>
  <si>
    <t>Расширение проезжей части</t>
  </si>
  <si>
    <t>Подметание и сгребание снега (заездные карманы)</t>
  </si>
  <si>
    <t>Обработка заездных карманов противогололедными мат-ми</t>
  </si>
  <si>
    <t>Уборка заездных карманов от мусора</t>
  </si>
  <si>
    <t>Очистка и подметание заездных карманов</t>
  </si>
  <si>
    <t>Уборка мусора с обочин</t>
  </si>
  <si>
    <t>Уборка мусора с газонов</t>
  </si>
  <si>
    <t>Очистка тротуаров и подметание тротуаров</t>
  </si>
  <si>
    <t>Обработка тротуаров фрикционными материалами</t>
  </si>
  <si>
    <t>Очистка и подметание тротуаров</t>
  </si>
  <si>
    <t>Очистка борта и прилотковой части после вывозки снега</t>
  </si>
  <si>
    <t>Очитска обочин от снега</t>
  </si>
  <si>
    <t>ВЫВОЗКА СНЕГА</t>
  </si>
  <si>
    <t>Вывозка  снега</t>
  </si>
  <si>
    <t>Итого по вывозке снега</t>
  </si>
  <si>
    <t xml:space="preserve">ВЫВОЗКА МУСОРА </t>
  </si>
  <si>
    <t xml:space="preserve">Вывозка мусора из урн </t>
  </si>
  <si>
    <t xml:space="preserve">Всего по зимнему содержанию </t>
  </si>
  <si>
    <t>ВСЕГО по 1 категории дорог Орджоникидзевский район</t>
  </si>
  <si>
    <t>Очистка обочин от снега</t>
  </si>
  <si>
    <t>ВСЕГО по 2 категории дорог Орджоникидзевский район</t>
  </si>
  <si>
    <t>ВСЕГО по 3 категории дорог Орджоникидзевский район</t>
  </si>
  <si>
    <t>СОДЕРЖАНИЕ ДОРОГ ЧАСТНОГО СЕКТОРА</t>
  </si>
  <si>
    <t>Итого</t>
  </si>
  <si>
    <t>СОДЕРЖАНИЕ ВНУТРИКВАРТАЛЬНЫХ ПРОЕЗДОВ</t>
  </si>
  <si>
    <t>Подметание и сгребание снега КО-707</t>
  </si>
  <si>
    <t>Посыпка ПСС</t>
  </si>
  <si>
    <t>Удаление наката</t>
  </si>
  <si>
    <t>Вывозка снега</t>
  </si>
  <si>
    <t>на расстояние 10 км</t>
  </si>
  <si>
    <t xml:space="preserve">СОДЕРЖАНИЕ ТРОТУАРОВ </t>
  </si>
  <si>
    <t>Подметание снега, мусора</t>
  </si>
  <si>
    <t>Очистка от уплотненного снега</t>
  </si>
  <si>
    <t>Посыпка песком</t>
  </si>
  <si>
    <t>Всего по зимнему содержанию</t>
  </si>
  <si>
    <t>Уборка проезжей части от крупного мусора</t>
  </si>
  <si>
    <t>Планировка проезжей части</t>
  </si>
  <si>
    <t>Вывозка смета, мусора</t>
  </si>
  <si>
    <t>на расстояние 41 км</t>
  </si>
  <si>
    <t>Подметание проезжей части</t>
  </si>
  <si>
    <t>Уборка смета у борта</t>
  </si>
  <si>
    <t>Уборка от мусора</t>
  </si>
  <si>
    <t xml:space="preserve">СОДЕРЖАНИЕ ГАЗОНОВ </t>
  </si>
  <si>
    <t>Комплексная уборка</t>
  </si>
  <si>
    <t>Кошение травы на газонах</t>
  </si>
  <si>
    <t xml:space="preserve"> год</t>
  </si>
  <si>
    <t>Очистка остановок</t>
  </si>
  <si>
    <t>Уборка крупного мусора</t>
  </si>
  <si>
    <t>м2</t>
  </si>
  <si>
    <t xml:space="preserve">Очистка  и подметание </t>
  </si>
  <si>
    <t>Обработка песком</t>
  </si>
  <si>
    <t>ВСЕГО по 1 категории  Орджоникидзевский район</t>
  </si>
  <si>
    <t>Летний период</t>
  </si>
  <si>
    <t>Зимний период</t>
  </si>
  <si>
    <t>Прочие работы</t>
  </si>
  <si>
    <t xml:space="preserve">Наименование </t>
  </si>
  <si>
    <t>Приложение №2.1</t>
  </si>
  <si>
    <t xml:space="preserve">Расчет стоимости выполнения работ на период 2013года </t>
  </si>
  <si>
    <t>к аукционной документации</t>
  </si>
  <si>
    <t>ДЛЯ ДОРОГ 1-3 КАТЕГОРИИ</t>
  </si>
  <si>
    <t>ИТОГО Содержание автомобильных дорог общего пользования</t>
  </si>
  <si>
    <t>ИТОГО Ремонт автомобильных дорог 1-3 категории, ВКП</t>
  </si>
  <si>
    <t>ИТОГО Содержание остановочных пунктов</t>
  </si>
  <si>
    <t>Очистка стен от объявлений (зима, лето)</t>
  </si>
  <si>
    <t>Помывка павильонов (лето)</t>
  </si>
  <si>
    <t>Содержание автомобильных дорог в г. Перми (Орджоникидзевский район).                                                 Дороги 1 категории.</t>
  </si>
  <si>
    <t>Содержание автомобильных дорог в г. Перми (Орджоникидзевский район).                                         Дороги 2 категории.</t>
  </si>
  <si>
    <t>Ремонт горячим асфальтом до 5м2</t>
  </si>
  <si>
    <t>Ремонт горячим асфальтом до 25м2</t>
  </si>
  <si>
    <t>Ремонт горячим асфальтом более 25м2 с фрезерованием</t>
  </si>
  <si>
    <t>Ремонт горячим асфальтом более 25м2  без фрезерования</t>
  </si>
  <si>
    <t>2013год</t>
  </si>
  <si>
    <t>ИТОГО  СОДЕРЖАНИЕ  И РЕМОНТ ГОРОДСКИХ УЛИЦ И ДОРОГ В 2013 году                                   ЛОТ №2  Орджоникидзевского района</t>
  </si>
  <si>
    <t>Содержание автомобильных дорог в г. Перми (Орджоникидзевский район).                                Дороги 3 категории.</t>
  </si>
  <si>
    <t>Всего стоимость работ за сезон, руб.</t>
  </si>
  <si>
    <t>Всего стоимость работ за сезон, руб</t>
  </si>
  <si>
    <t>Всего за  год, руб.</t>
  </si>
  <si>
    <t>Содержание остановочных пунктов в г.Перми (Орджоникидзевский район)                                       Дороги 1 категории</t>
  </si>
  <si>
    <t xml:space="preserve">Содержание дорог частного сектора, внутриквартальных проездов в г. Перми (Орджоникидзевский район). </t>
  </si>
  <si>
    <t>Содержание остановочных пунктов в г.Перми (Орджоникидзевский район)                                              Дороги 2 категории</t>
  </si>
  <si>
    <t>Содержание остановочных пунктов в г.Перми (Орджоникидзевский район)                                                          Дороги 3 категории</t>
  </si>
  <si>
    <t>Текущий ремонт автомобильных дорог 1-3категорий,ВКП                                                                                   в Орджоникидзевском районе города Перми</t>
  </si>
  <si>
    <t xml:space="preserve">Расчет стоимости выполнения работ на период 2014года </t>
  </si>
  <si>
    <t xml:space="preserve"> ДЛЯ ДОРОГ 1-3 КАТЕГОРИИ</t>
  </si>
  <si>
    <t>ИТОГО  СОДЕРЖАНИЕ  И РЕМОНТ ГОРОДСКИХ УЛИЦ И ДОРОГ В 2014 году                                   ЛОТ №2  Орджоникидзевского района</t>
  </si>
  <si>
    <t>2014год</t>
  </si>
  <si>
    <t>Текущий ремонт автомобильных дорог 1-3категорий,ВКП                                                                                                  в Орджоникидзевском районе города Перми</t>
  </si>
  <si>
    <t>зимний период: 21.12.2014-14.04.2015, 15.10.2015-20.12.2015 ; летний период: 15.04.2015-14.10.2015.</t>
  </si>
  <si>
    <t xml:space="preserve">Расчет стоимости выполнения работ на период 2015года </t>
  </si>
  <si>
    <t>Содержание автомобильных дорог в г. Перми (Орджоникидзевский район).                                                                     Дороги 3 категории.</t>
  </si>
  <si>
    <t xml:space="preserve">Содержание дорог частного сектора, внутриквартальных проездов                                                                                    в г. Перми (Орджоникидзевский район). </t>
  </si>
  <si>
    <t xml:space="preserve">  ДЛЯ ДОРОГ 1-3 КАТЕГОРИИ</t>
  </si>
  <si>
    <t>ИТОГО  СОДЕРЖАНИЕ  И РЕМОНТ ГОРОДСКИХ УЛИЦ И ДОРОГ В 2015 году                                   ЛОТ №2  Орджоникидзевского района</t>
  </si>
  <si>
    <t>2015год</t>
  </si>
  <si>
    <t>Содержание автомобильных дорог в г. Перми (Орджоникидзевский район).                                                             Дороги 2 категории.</t>
  </si>
  <si>
    <t>Содержание остановочных пунктов в г.Перми (Орджоникидзевский район)                                                                                Дороги 1 категории</t>
  </si>
  <si>
    <t>Содержание остановочных пунктов в г.Перми (Орджоникидзевский район)                                                                                 Дороги 2 категории</t>
  </si>
  <si>
    <t xml:space="preserve">Расчет стоимости выполнения работ на период 2016года </t>
  </si>
  <si>
    <t>2016год</t>
  </si>
  <si>
    <t>ИТОГО  СОДЕРЖАНИЕ  И РЕМОНТ ГОРОДСКИХ УЛИЦ И ДОРОГ В 2016 году                                   ЛОТ №2  Орджоникидзевского района</t>
  </si>
  <si>
    <t>ВСЕГО  по Орджоникидзевскому району</t>
  </si>
  <si>
    <t>ВСЕГО по Орджоникидзевскому району</t>
  </si>
  <si>
    <t xml:space="preserve">ВСЕГО по Орджоникидзевскому району </t>
  </si>
  <si>
    <t>Всего по ЛОТ №2 Орджоникидзевского района</t>
  </si>
  <si>
    <t>ЗИМНЕЕ СОДЕРЖАНИЕ</t>
  </si>
  <si>
    <t xml:space="preserve">Содержание дорог частного сектора, внутриквартальных проездов  в г. Перми (Орджоникидзевский район).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</si>
</sst>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0.00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7F7FD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286">
    <xf numFmtId="0" fontId="0" fillId="0" borderId="0" xfId="0"/>
    <xf numFmtId="0" fontId="3" fillId="0" borderId="0" xfId="6" applyFont="1" applyFill="1" applyBorder="1" applyAlignment="1">
      <alignment vertical="center" wrapText="1"/>
    </xf>
    <xf numFmtId="43" fontId="3" fillId="0" borderId="0" xfId="7" applyFont="1" applyFill="1" applyBorder="1" applyAlignment="1">
      <alignment vertical="center" wrapText="1"/>
    </xf>
    <xf numFmtId="0" fontId="3" fillId="0" borderId="0" xfId="6" applyFont="1" applyFill="1" applyAlignment="1">
      <alignment vertical="center" wrapText="1"/>
    </xf>
    <xf numFmtId="0" fontId="7" fillId="0" borderId="0" xfId="0" applyFont="1"/>
    <xf numFmtId="0" fontId="8" fillId="0" borderId="0" xfId="1" applyFont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43" fontId="8" fillId="0" borderId="9" xfId="7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43" fontId="8" fillId="0" borderId="1" xfId="7" applyFont="1" applyBorder="1" applyAlignment="1">
      <alignment vertical="center" wrapText="1"/>
    </xf>
    <xf numFmtId="0" fontId="8" fillId="0" borderId="1" xfId="1" applyFont="1" applyBorder="1" applyAlignment="1">
      <alignment horizontal="justify" vertical="center" wrapText="1"/>
    </xf>
    <xf numFmtId="0" fontId="6" fillId="2" borderId="1" xfId="1" applyFont="1" applyFill="1" applyBorder="1" applyAlignment="1">
      <alignment vertical="center" wrapText="1"/>
    </xf>
    <xf numFmtId="43" fontId="6" fillId="2" borderId="1" xfId="7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43" fontId="6" fillId="0" borderId="1" xfId="7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vertical="center" wrapText="1"/>
    </xf>
    <xf numFmtId="165" fontId="8" fillId="0" borderId="1" xfId="1" applyNumberFormat="1" applyFont="1" applyFill="1" applyBorder="1" applyAlignment="1">
      <alignment vertical="center" wrapText="1"/>
    </xf>
    <xf numFmtId="43" fontId="8" fillId="0" borderId="1" xfId="7" applyFont="1" applyFill="1" applyBorder="1" applyAlignment="1">
      <alignment vertical="center" wrapText="1"/>
    </xf>
    <xf numFmtId="1" fontId="8" fillId="0" borderId="1" xfId="7" applyNumberFormat="1" applyFont="1" applyBorder="1" applyAlignment="1">
      <alignment vertical="center" wrapText="1"/>
    </xf>
    <xf numFmtId="0" fontId="6" fillId="3" borderId="1" xfId="1" applyFont="1" applyFill="1" applyBorder="1" applyAlignment="1">
      <alignment vertical="center" wrapText="1"/>
    </xf>
    <xf numFmtId="43" fontId="6" fillId="3" borderId="1" xfId="7" applyFont="1" applyFill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165" fontId="8" fillId="0" borderId="1" xfId="1" applyNumberFormat="1" applyFont="1" applyBorder="1" applyAlignment="1">
      <alignment vertical="center" wrapText="1"/>
    </xf>
    <xf numFmtId="0" fontId="6" fillId="6" borderId="1" xfId="1" applyFont="1" applyFill="1" applyBorder="1" applyAlignment="1">
      <alignment vertical="center" wrapText="1"/>
    </xf>
    <xf numFmtId="43" fontId="6" fillId="6" borderId="1" xfId="7" applyFont="1" applyFill="1" applyBorder="1" applyAlignment="1">
      <alignment vertical="center" wrapText="1"/>
    </xf>
    <xf numFmtId="0" fontId="6" fillId="7" borderId="1" xfId="1" applyFont="1" applyFill="1" applyBorder="1" applyAlignment="1">
      <alignment vertical="center" wrapText="1"/>
    </xf>
    <xf numFmtId="0" fontId="6" fillId="7" borderId="1" xfId="1" applyFont="1" applyFill="1" applyBorder="1" applyAlignment="1">
      <alignment horizontal="center" vertical="center" wrapText="1"/>
    </xf>
    <xf numFmtId="43" fontId="6" fillId="7" borderId="1" xfId="7" applyFont="1" applyFill="1" applyBorder="1" applyAlignment="1">
      <alignment vertical="center" wrapText="1"/>
    </xf>
    <xf numFmtId="0" fontId="8" fillId="0" borderId="0" xfId="1" applyFont="1"/>
    <xf numFmtId="0" fontId="10" fillId="8" borderId="3" xfId="1" applyFont="1" applyFill="1" applyBorder="1" applyAlignment="1">
      <alignment vertical="center" wrapText="1"/>
    </xf>
    <xf numFmtId="0" fontId="10" fillId="8" borderId="4" xfId="1" applyFont="1" applyFill="1" applyBorder="1" applyAlignment="1">
      <alignment vertical="center" wrapText="1"/>
    </xf>
    <xf numFmtId="0" fontId="10" fillId="8" borderId="4" xfId="1" applyFont="1" applyFill="1" applyBorder="1" applyAlignment="1">
      <alignment horizontal="center" vertical="center" wrapText="1"/>
    </xf>
    <xf numFmtId="0" fontId="6" fillId="8" borderId="4" xfId="1" applyFont="1" applyFill="1" applyBorder="1" applyAlignment="1">
      <alignment vertical="center" wrapText="1"/>
    </xf>
    <xf numFmtId="43" fontId="10" fillId="8" borderId="4" xfId="7" applyFont="1" applyFill="1" applyBorder="1" applyAlignment="1">
      <alignment vertical="center" wrapText="1"/>
    </xf>
    <xf numFmtId="43" fontId="10" fillId="8" borderId="8" xfId="7" applyFont="1" applyFill="1" applyBorder="1" applyAlignment="1">
      <alignment vertical="center" wrapText="1"/>
    </xf>
    <xf numFmtId="0" fontId="9" fillId="0" borderId="1" xfId="6" applyFont="1" applyBorder="1" applyAlignment="1">
      <alignment vertical="center" wrapText="1"/>
    </xf>
    <xf numFmtId="0" fontId="8" fillId="0" borderId="1" xfId="6" applyFont="1" applyBorder="1" applyAlignment="1">
      <alignment vertical="center" wrapText="1"/>
    </xf>
    <xf numFmtId="0" fontId="8" fillId="0" borderId="9" xfId="6" applyFont="1" applyBorder="1" applyAlignment="1">
      <alignment vertical="center" wrapText="1"/>
    </xf>
    <xf numFmtId="0" fontId="6" fillId="0" borderId="9" xfId="6" applyFont="1" applyBorder="1" applyAlignment="1">
      <alignment vertical="center" wrapText="1"/>
    </xf>
    <xf numFmtId="43" fontId="8" fillId="0" borderId="9" xfId="7" applyFont="1" applyBorder="1" applyAlignment="1">
      <alignment vertical="center" wrapText="1"/>
    </xf>
    <xf numFmtId="43" fontId="6" fillId="5" borderId="9" xfId="7" applyFont="1" applyFill="1" applyBorder="1" applyAlignment="1">
      <alignment vertical="center" wrapText="1"/>
    </xf>
    <xf numFmtId="0" fontId="8" fillId="0" borderId="1" xfId="6" applyFont="1" applyBorder="1" applyAlignment="1">
      <alignment horizontal="justify" vertical="center" wrapText="1"/>
    </xf>
    <xf numFmtId="0" fontId="6" fillId="0" borderId="1" xfId="6" applyFont="1" applyBorder="1" applyAlignment="1">
      <alignment vertical="center" wrapText="1"/>
    </xf>
    <xf numFmtId="43" fontId="6" fillId="5" borderId="1" xfId="7" applyFont="1" applyFill="1" applyBorder="1" applyAlignment="1">
      <alignment vertical="center" wrapText="1"/>
    </xf>
    <xf numFmtId="0" fontId="6" fillId="4" borderId="1" xfId="6" applyFont="1" applyFill="1" applyBorder="1" applyAlignment="1">
      <alignment vertical="center" wrapText="1"/>
    </xf>
    <xf numFmtId="43" fontId="6" fillId="4" borderId="1" xfId="7" applyFont="1" applyFill="1" applyBorder="1" applyAlignment="1">
      <alignment vertical="center" wrapText="1"/>
    </xf>
    <xf numFmtId="0" fontId="8" fillId="6" borderId="1" xfId="6" applyFont="1" applyFill="1" applyBorder="1" applyAlignment="1">
      <alignment vertical="center" wrapText="1"/>
    </xf>
    <xf numFmtId="43" fontId="8" fillId="0" borderId="1" xfId="7" applyNumberFormat="1" applyFont="1" applyBorder="1" applyAlignment="1">
      <alignment vertical="center" wrapText="1"/>
    </xf>
    <xf numFmtId="165" fontId="8" fillId="0" borderId="1" xfId="7" applyNumberFormat="1" applyFont="1" applyBorder="1" applyAlignment="1">
      <alignment vertical="center" wrapText="1"/>
    </xf>
    <xf numFmtId="43" fontId="6" fillId="5" borderId="1" xfId="7" applyNumberFormat="1" applyFont="1" applyFill="1" applyBorder="1" applyAlignment="1">
      <alignment vertical="center" wrapText="1"/>
    </xf>
    <xf numFmtId="43" fontId="6" fillId="0" borderId="1" xfId="7" applyFont="1" applyBorder="1" applyAlignment="1">
      <alignment vertical="center" wrapText="1"/>
    </xf>
    <xf numFmtId="0" fontId="8" fillId="4" borderId="1" xfId="6" applyFont="1" applyFill="1" applyBorder="1" applyAlignment="1">
      <alignment vertical="center" wrapText="1"/>
    </xf>
    <xf numFmtId="43" fontId="8" fillId="4" borderId="1" xfId="7" applyFont="1" applyFill="1" applyBorder="1" applyAlignment="1">
      <alignment vertical="center" wrapText="1"/>
    </xf>
    <xf numFmtId="0" fontId="6" fillId="6" borderId="1" xfId="6" applyFont="1" applyFill="1" applyBorder="1" applyAlignment="1">
      <alignment vertical="center" wrapText="1"/>
    </xf>
    <xf numFmtId="43" fontId="8" fillId="6" borderId="1" xfId="7" applyFont="1" applyFill="1" applyBorder="1" applyAlignment="1">
      <alignment vertical="center" wrapText="1"/>
    </xf>
    <xf numFmtId="0" fontId="6" fillId="8" borderId="1" xfId="6" applyFont="1" applyFill="1" applyBorder="1" applyAlignment="1">
      <alignment vertical="center" wrapText="1"/>
    </xf>
    <xf numFmtId="43" fontId="8" fillId="0" borderId="0" xfId="9" applyFont="1" applyAlignment="1">
      <alignment vertical="center" wrapText="1"/>
    </xf>
    <xf numFmtId="0" fontId="8" fillId="0" borderId="0" xfId="8" applyFont="1" applyAlignment="1">
      <alignment vertical="center" wrapText="1"/>
    </xf>
    <xf numFmtId="0" fontId="8" fillId="0" borderId="1" xfId="8" applyFont="1" applyBorder="1" applyAlignment="1">
      <alignment horizontal="center" vertical="center" wrapText="1"/>
    </xf>
    <xf numFmtId="0" fontId="11" fillId="0" borderId="2" xfId="8" applyFont="1" applyBorder="1" applyAlignment="1">
      <alignment horizontal="center" vertical="center" wrapText="1"/>
    </xf>
    <xf numFmtId="0" fontId="11" fillId="0" borderId="7" xfId="8" applyFont="1" applyBorder="1" applyAlignment="1">
      <alignment horizontal="center" vertical="center" wrapText="1"/>
    </xf>
    <xf numFmtId="0" fontId="8" fillId="0" borderId="1" xfId="8" applyFont="1" applyBorder="1" applyAlignment="1">
      <alignment vertical="center" wrapText="1"/>
    </xf>
    <xf numFmtId="43" fontId="8" fillId="0" borderId="1" xfId="9" applyFont="1" applyBorder="1" applyAlignment="1">
      <alignment vertical="center" wrapText="1"/>
    </xf>
    <xf numFmtId="0" fontId="6" fillId="2" borderId="1" xfId="8" applyFont="1" applyFill="1" applyBorder="1" applyAlignment="1">
      <alignment vertical="center" wrapText="1"/>
    </xf>
    <xf numFmtId="43" fontId="6" fillId="2" borderId="1" xfId="9" applyFont="1" applyFill="1" applyBorder="1" applyAlignment="1">
      <alignment vertical="center" wrapText="1"/>
    </xf>
    <xf numFmtId="0" fontId="6" fillId="0" borderId="1" xfId="8" applyFont="1" applyFill="1" applyBorder="1" applyAlignment="1">
      <alignment vertical="center" wrapText="1"/>
    </xf>
    <xf numFmtId="43" fontId="6" fillId="0" borderId="1" xfId="9" applyFont="1" applyFill="1" applyBorder="1" applyAlignment="1">
      <alignment vertical="center" wrapText="1"/>
    </xf>
    <xf numFmtId="0" fontId="8" fillId="0" borderId="1" xfId="8" applyFont="1" applyFill="1" applyBorder="1" applyAlignment="1">
      <alignment vertical="center" wrapText="1"/>
    </xf>
    <xf numFmtId="0" fontId="8" fillId="0" borderId="2" xfId="8" applyFont="1" applyFill="1" applyBorder="1" applyAlignment="1">
      <alignment vertical="center" wrapText="1"/>
    </xf>
    <xf numFmtId="165" fontId="8" fillId="0" borderId="1" xfId="8" applyNumberFormat="1" applyFont="1" applyFill="1" applyBorder="1" applyAlignment="1">
      <alignment vertical="center" wrapText="1"/>
    </xf>
    <xf numFmtId="43" fontId="8" fillId="0" borderId="1" xfId="9" applyFont="1" applyFill="1" applyBorder="1" applyAlignment="1">
      <alignment vertical="center" wrapText="1"/>
    </xf>
    <xf numFmtId="0" fontId="8" fillId="6" borderId="1" xfId="8" applyFont="1" applyFill="1" applyBorder="1" applyAlignment="1">
      <alignment vertical="center" wrapText="1"/>
    </xf>
    <xf numFmtId="43" fontId="8" fillId="6" borderId="1" xfId="9" applyFont="1" applyFill="1" applyBorder="1" applyAlignment="1">
      <alignment vertical="center" wrapText="1"/>
    </xf>
    <xf numFmtId="0" fontId="6" fillId="3" borderId="1" xfId="8" applyFont="1" applyFill="1" applyBorder="1" applyAlignment="1">
      <alignment vertical="center" wrapText="1"/>
    </xf>
    <xf numFmtId="43" fontId="6" fillId="3" borderId="1" xfId="9" applyFont="1" applyFill="1" applyBorder="1" applyAlignment="1">
      <alignment vertical="center" wrapText="1"/>
    </xf>
    <xf numFmtId="0" fontId="9" fillId="0" borderId="1" xfId="8" applyFont="1" applyBorder="1" applyAlignment="1">
      <alignment vertical="center" wrapText="1"/>
    </xf>
    <xf numFmtId="0" fontId="6" fillId="0" borderId="1" xfId="8" applyFont="1" applyBorder="1" applyAlignment="1">
      <alignment vertical="center" wrapText="1"/>
    </xf>
    <xf numFmtId="0" fontId="6" fillId="7" borderId="1" xfId="8" applyFont="1" applyFill="1" applyBorder="1" applyAlignment="1">
      <alignment vertical="center" wrapText="1"/>
    </xf>
    <xf numFmtId="43" fontId="6" fillId="7" borderId="1" xfId="9" applyFont="1" applyFill="1" applyBorder="1" applyAlignment="1">
      <alignment vertical="center" wrapText="1"/>
    </xf>
    <xf numFmtId="0" fontId="6" fillId="0" borderId="1" xfId="8" applyFont="1" applyBorder="1" applyAlignment="1">
      <alignment horizontal="center" vertical="center" wrapText="1"/>
    </xf>
    <xf numFmtId="0" fontId="9" fillId="0" borderId="1" xfId="8" applyFont="1" applyBorder="1" applyAlignment="1">
      <alignment horizontal="center" vertical="center" wrapText="1"/>
    </xf>
    <xf numFmtId="0" fontId="10" fillId="8" borderId="3" xfId="8" applyFont="1" applyFill="1" applyBorder="1" applyAlignment="1">
      <alignment vertical="center" wrapText="1"/>
    </xf>
    <xf numFmtId="0" fontId="10" fillId="8" borderId="4" xfId="8" applyFont="1" applyFill="1" applyBorder="1" applyAlignment="1">
      <alignment vertical="center" wrapText="1"/>
    </xf>
    <xf numFmtId="0" fontId="6" fillId="8" borderId="4" xfId="8" applyFont="1" applyFill="1" applyBorder="1" applyAlignment="1">
      <alignment vertical="center" wrapText="1"/>
    </xf>
    <xf numFmtId="43" fontId="10" fillId="8" borderId="4" xfId="9" applyFont="1" applyFill="1" applyBorder="1" applyAlignment="1">
      <alignment vertical="center" wrapText="1"/>
    </xf>
    <xf numFmtId="43" fontId="10" fillId="8" borderId="8" xfId="9" applyFont="1" applyFill="1" applyBorder="1" applyAlignment="1">
      <alignment vertical="center" wrapText="1"/>
    </xf>
    <xf numFmtId="0" fontId="12" fillId="0" borderId="1" xfId="6" applyFont="1" applyFill="1" applyBorder="1" applyAlignment="1">
      <alignment vertical="center" wrapText="1"/>
    </xf>
    <xf numFmtId="43" fontId="12" fillId="0" borderId="1" xfId="6" applyNumberFormat="1" applyFont="1" applyFill="1" applyBorder="1" applyAlignment="1">
      <alignment vertical="center" wrapText="1"/>
    </xf>
    <xf numFmtId="43" fontId="10" fillId="0" borderId="1" xfId="6" applyNumberFormat="1" applyFont="1" applyBorder="1" applyAlignment="1">
      <alignment vertical="center" wrapText="1"/>
    </xf>
    <xf numFmtId="0" fontId="10" fillId="8" borderId="1" xfId="6" applyFont="1" applyFill="1" applyBorder="1" applyAlignment="1">
      <alignment vertical="center" wrapText="1"/>
    </xf>
    <xf numFmtId="43" fontId="10" fillId="8" borderId="1" xfId="6" applyNumberFormat="1" applyFont="1" applyFill="1" applyBorder="1" applyAlignment="1">
      <alignment vertical="center" wrapText="1"/>
    </xf>
    <xf numFmtId="0" fontId="8" fillId="0" borderId="6" xfId="1" applyFont="1" applyBorder="1" applyAlignment="1">
      <alignment vertical="center" wrapText="1"/>
    </xf>
    <xf numFmtId="0" fontId="8" fillId="0" borderId="9" xfId="1" applyFont="1" applyBorder="1" applyAlignment="1">
      <alignment vertical="center" wrapText="1"/>
    </xf>
    <xf numFmtId="0" fontId="8" fillId="0" borderId="10" xfId="1" applyFont="1" applyBorder="1" applyAlignment="1">
      <alignment vertical="center" wrapText="1"/>
    </xf>
    <xf numFmtId="43" fontId="8" fillId="0" borderId="10" xfId="7" applyFont="1" applyBorder="1" applyAlignment="1">
      <alignment vertical="center" wrapText="1"/>
    </xf>
    <xf numFmtId="0" fontId="6" fillId="0" borderId="6" xfId="1" applyFont="1" applyBorder="1" applyAlignment="1">
      <alignment horizontal="center" vertical="center" wrapText="1"/>
    </xf>
    <xf numFmtId="43" fontId="8" fillId="0" borderId="1" xfId="9" applyFont="1" applyBorder="1" applyAlignment="1">
      <alignment horizontal="center" vertical="center" wrapText="1"/>
    </xf>
    <xf numFmtId="0" fontId="8" fillId="0" borderId="13" xfId="8" applyFont="1" applyBorder="1" applyAlignment="1">
      <alignment horizontal="center" vertical="center" wrapText="1"/>
    </xf>
    <xf numFmtId="43" fontId="8" fillId="0" borderId="13" xfId="9" applyFont="1" applyBorder="1" applyAlignment="1">
      <alignment horizontal="center" vertical="center" wrapText="1"/>
    </xf>
    <xf numFmtId="0" fontId="6" fillId="6" borderId="6" xfId="8" applyFont="1" applyFill="1" applyBorder="1" applyAlignment="1">
      <alignment vertical="center" wrapText="1"/>
    </xf>
    <xf numFmtId="0" fontId="8" fillId="6" borderId="10" xfId="8" applyFont="1" applyFill="1" applyBorder="1" applyAlignment="1">
      <alignment vertical="center" wrapText="1"/>
    </xf>
    <xf numFmtId="43" fontId="8" fillId="6" borderId="10" xfId="9" applyFont="1" applyFill="1" applyBorder="1" applyAlignment="1">
      <alignment vertical="center" wrapText="1"/>
    </xf>
    <xf numFmtId="0" fontId="6" fillId="2" borderId="9" xfId="8" applyFont="1" applyFill="1" applyBorder="1" applyAlignment="1">
      <alignment vertical="center" wrapText="1"/>
    </xf>
    <xf numFmtId="43" fontId="6" fillId="2" borderId="9" xfId="9" applyFont="1" applyFill="1" applyBorder="1" applyAlignment="1">
      <alignment vertical="center" wrapText="1"/>
    </xf>
    <xf numFmtId="0" fontId="5" fillId="0" borderId="0" xfId="0" applyFont="1"/>
    <xf numFmtId="0" fontId="7" fillId="0" borderId="1" xfId="0" applyFont="1" applyBorder="1"/>
    <xf numFmtId="0" fontId="0" fillId="0" borderId="1" xfId="0" applyBorder="1"/>
    <xf numFmtId="43" fontId="7" fillId="0" borderId="1" xfId="7" applyFont="1" applyBorder="1"/>
    <xf numFmtId="43" fontId="13" fillId="0" borderId="1" xfId="0" applyNumberFormat="1" applyFont="1" applyBorder="1"/>
    <xf numFmtId="43" fontId="14" fillId="0" borderId="1" xfId="0" applyNumberFormat="1" applyFont="1" applyBorder="1"/>
    <xf numFmtId="0" fontId="8" fillId="0" borderId="9" xfId="6" applyFont="1" applyBorder="1" applyAlignment="1">
      <alignment horizontal="center" vertical="center" wrapText="1"/>
    </xf>
    <xf numFmtId="43" fontId="8" fillId="0" borderId="13" xfId="7" applyFont="1" applyBorder="1" applyAlignment="1">
      <alignment horizontal="center" vertical="center" wrapText="1"/>
    </xf>
    <xf numFmtId="166" fontId="8" fillId="0" borderId="1" xfId="7" applyNumberFormat="1" applyFont="1" applyBorder="1" applyAlignment="1">
      <alignment vertical="center" wrapText="1"/>
    </xf>
    <xf numFmtId="166" fontId="8" fillId="0" borderId="1" xfId="9" applyNumberFormat="1" applyFont="1" applyBorder="1" applyAlignment="1">
      <alignment vertical="center" wrapText="1"/>
    </xf>
    <xf numFmtId="43" fontId="8" fillId="0" borderId="1" xfId="9" applyNumberFormat="1" applyFont="1" applyBorder="1" applyAlignment="1">
      <alignment vertical="center" wrapText="1"/>
    </xf>
    <xf numFmtId="0" fontId="7" fillId="8" borderId="1" xfId="0" applyFont="1" applyFill="1" applyBorder="1"/>
    <xf numFmtId="0" fontId="7" fillId="0" borderId="1" xfId="0" applyFont="1" applyBorder="1" applyAlignment="1">
      <alignment horizontal="left"/>
    </xf>
    <xf numFmtId="0" fontId="8" fillId="0" borderId="1" xfId="8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8" applyFont="1" applyBorder="1" applyAlignment="1">
      <alignment horizontal="center" vertical="center" wrapText="1"/>
    </xf>
    <xf numFmtId="43" fontId="0" fillId="0" borderId="0" xfId="0" applyNumberFormat="1"/>
    <xf numFmtId="0" fontId="6" fillId="12" borderId="1" xfId="1" applyFont="1" applyFill="1" applyBorder="1" applyAlignment="1">
      <alignment vertical="center" wrapText="1"/>
    </xf>
    <xf numFmtId="43" fontId="6" fillId="12" borderId="1" xfId="7" applyFont="1" applyFill="1" applyBorder="1" applyAlignment="1">
      <alignment vertical="center" wrapText="1"/>
    </xf>
    <xf numFmtId="0" fontId="6" fillId="11" borderId="1" xfId="1" applyFont="1" applyFill="1" applyBorder="1" applyAlignment="1">
      <alignment vertical="center" wrapText="1"/>
    </xf>
    <xf numFmtId="43" fontId="6" fillId="11" borderId="1" xfId="7" applyFont="1" applyFill="1" applyBorder="1" applyAlignment="1">
      <alignment vertical="center" wrapText="1"/>
    </xf>
    <xf numFmtId="43" fontId="5" fillId="7" borderId="1" xfId="0" applyNumberFormat="1" applyFont="1" applyFill="1" applyBorder="1" applyAlignment="1">
      <alignment vertical="center"/>
    </xf>
    <xf numFmtId="43" fontId="5" fillId="11" borderId="1" xfId="0" applyNumberFormat="1" applyFont="1" applyFill="1" applyBorder="1" applyAlignment="1">
      <alignment vertical="center"/>
    </xf>
    <xf numFmtId="43" fontId="6" fillId="6" borderId="0" xfId="7" applyFont="1" applyFill="1" applyBorder="1" applyAlignment="1">
      <alignment vertical="center" wrapText="1"/>
    </xf>
    <xf numFmtId="43" fontId="6" fillId="0" borderId="0" xfId="7" applyFont="1" applyFill="1" applyBorder="1" applyAlignment="1">
      <alignment vertical="center" wrapText="1"/>
    </xf>
    <xf numFmtId="43" fontId="6" fillId="12" borderId="1" xfId="0" applyNumberFormat="1" applyFont="1" applyFill="1" applyBorder="1" applyAlignment="1">
      <alignment vertical="center" wrapText="1"/>
    </xf>
    <xf numFmtId="0" fontId="6" fillId="12" borderId="1" xfId="8" applyFont="1" applyFill="1" applyBorder="1" applyAlignment="1">
      <alignment vertical="center" wrapText="1"/>
    </xf>
    <xf numFmtId="43" fontId="6" fillId="12" borderId="1" xfId="9" applyFont="1" applyFill="1" applyBorder="1" applyAlignment="1">
      <alignment vertical="center" wrapText="1"/>
    </xf>
    <xf numFmtId="43" fontId="10" fillId="8" borderId="8" xfId="9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7" fontId="8" fillId="0" borderId="1" xfId="7" applyNumberFormat="1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2" fontId="8" fillId="0" borderId="1" xfId="7" applyNumberFormat="1" applyFont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 wrapText="1"/>
    </xf>
    <xf numFmtId="0" fontId="8" fillId="0" borderId="10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5" fontId="8" fillId="0" borderId="1" xfId="0" applyNumberFormat="1" applyFont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43" fontId="8" fillId="0" borderId="0" xfId="7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8" borderId="3" xfId="0" applyFont="1" applyFill="1" applyBorder="1" applyAlignment="1">
      <alignment vertical="center" wrapText="1"/>
    </xf>
    <xf numFmtId="0" fontId="10" fillId="8" borderId="4" xfId="0" applyFont="1" applyFill="1" applyBorder="1" applyAlignment="1">
      <alignment vertical="center" wrapText="1"/>
    </xf>
    <xf numFmtId="0" fontId="6" fillId="8" borderId="4" xfId="0" applyFont="1" applyFill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6" fillId="6" borderId="6" xfId="0" applyFont="1" applyFill="1" applyBorder="1" applyAlignment="1">
      <alignment vertical="center" wrapText="1"/>
    </xf>
    <xf numFmtId="0" fontId="6" fillId="6" borderId="6" xfId="0" applyFont="1" applyFill="1" applyBorder="1" applyAlignment="1">
      <alignment horizontal="right" vertical="center" wrapText="1"/>
    </xf>
    <xf numFmtId="0" fontId="6" fillId="6" borderId="1" xfId="0" applyFont="1" applyFill="1" applyBorder="1" applyAlignment="1">
      <alignment vertical="center" wrapText="1"/>
    </xf>
    <xf numFmtId="0" fontId="8" fillId="6" borderId="10" xfId="0" applyFont="1" applyFill="1" applyBorder="1" applyAlignment="1">
      <alignment vertical="center" wrapText="1"/>
    </xf>
    <xf numFmtId="0" fontId="6" fillId="9" borderId="1" xfId="0" applyFont="1" applyFill="1" applyBorder="1" applyAlignment="1">
      <alignment vertical="center" wrapText="1"/>
    </xf>
    <xf numFmtId="0" fontId="8" fillId="9" borderId="1" xfId="0" applyFont="1" applyFill="1" applyBorder="1" applyAlignment="1">
      <alignment vertical="center" wrapText="1"/>
    </xf>
    <xf numFmtId="43" fontId="8" fillId="9" borderId="1" xfId="9" applyFont="1" applyFill="1" applyBorder="1" applyAlignment="1">
      <alignment vertical="center" wrapText="1"/>
    </xf>
    <xf numFmtId="0" fontId="6" fillId="10" borderId="1" xfId="0" applyFont="1" applyFill="1" applyBorder="1" applyAlignment="1">
      <alignment vertical="center" wrapText="1"/>
    </xf>
    <xf numFmtId="0" fontId="9" fillId="10" borderId="1" xfId="0" applyFont="1" applyFill="1" applyBorder="1" applyAlignment="1">
      <alignment vertical="center" wrapText="1"/>
    </xf>
    <xf numFmtId="43" fontId="9" fillId="10" borderId="1" xfId="9" applyFont="1" applyFill="1" applyBorder="1" applyAlignment="1">
      <alignment vertical="center" wrapText="1"/>
    </xf>
    <xf numFmtId="43" fontId="6" fillId="10" borderId="1" xfId="9" applyFont="1" applyFill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11" borderId="1" xfId="0" applyFont="1" applyFill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3" fontId="6" fillId="9" borderId="1" xfId="9" applyFont="1" applyFill="1" applyBorder="1" applyAlignment="1">
      <alignment vertical="center" wrapText="1"/>
    </xf>
    <xf numFmtId="0" fontId="6" fillId="6" borderId="0" xfId="0" applyFont="1" applyFill="1" applyBorder="1" applyAlignment="1">
      <alignment vertical="center" wrapText="1"/>
    </xf>
    <xf numFmtId="0" fontId="8" fillId="0" borderId="1" xfId="6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4" fontId="8" fillId="0" borderId="1" xfId="7" applyNumberFormat="1" applyFont="1" applyBorder="1" applyAlignment="1">
      <alignment vertical="center" wrapText="1"/>
    </xf>
    <xf numFmtId="43" fontId="8" fillId="0" borderId="9" xfId="9" applyFont="1" applyBorder="1" applyAlignment="1">
      <alignment horizontal="center" vertical="center" wrapText="1"/>
    </xf>
    <xf numFmtId="0" fontId="6" fillId="8" borderId="1" xfId="0" applyFont="1" applyFill="1" applyBorder="1" applyAlignment="1">
      <alignment vertical="center" wrapText="1"/>
    </xf>
    <xf numFmtId="0" fontId="6" fillId="13" borderId="1" xfId="0" applyFont="1" applyFill="1" applyBorder="1" applyAlignment="1">
      <alignment vertical="center" wrapText="1"/>
    </xf>
    <xf numFmtId="0" fontId="9" fillId="13" borderId="1" xfId="0" applyFont="1" applyFill="1" applyBorder="1" applyAlignment="1">
      <alignment vertical="center" wrapText="1"/>
    </xf>
    <xf numFmtId="43" fontId="9" fillId="13" borderId="1" xfId="9" applyFont="1" applyFill="1" applyBorder="1" applyAlignment="1">
      <alignment vertical="center" wrapText="1"/>
    </xf>
    <xf numFmtId="43" fontId="6" fillId="13" borderId="1" xfId="9" applyFont="1" applyFill="1" applyBorder="1" applyAlignment="1">
      <alignment vertical="center" wrapText="1"/>
    </xf>
    <xf numFmtId="0" fontId="6" fillId="12" borderId="1" xfId="0" applyFont="1" applyFill="1" applyBorder="1" applyAlignment="1">
      <alignment vertical="center" wrapText="1"/>
    </xf>
    <xf numFmtId="0" fontId="6" fillId="12" borderId="9" xfId="0" applyFont="1" applyFill="1" applyBorder="1" applyAlignment="1">
      <alignment vertical="center" wrapText="1"/>
    </xf>
    <xf numFmtId="43" fontId="6" fillId="12" borderId="9" xfId="9" applyFont="1" applyFill="1" applyBorder="1" applyAlignment="1">
      <alignment vertical="center" wrapText="1"/>
    </xf>
    <xf numFmtId="0" fontId="8" fillId="12" borderId="1" xfId="0" applyFont="1" applyFill="1" applyBorder="1" applyAlignment="1">
      <alignment vertical="center" wrapText="1"/>
    </xf>
    <xf numFmtId="43" fontId="8" fillId="12" borderId="1" xfId="9" applyFont="1" applyFill="1" applyBorder="1" applyAlignment="1">
      <alignment vertical="center" wrapText="1"/>
    </xf>
    <xf numFmtId="43" fontId="6" fillId="6" borderId="1" xfId="9" applyFont="1" applyFill="1" applyBorder="1" applyAlignment="1">
      <alignment vertical="center" wrapText="1"/>
    </xf>
    <xf numFmtId="0" fontId="10" fillId="8" borderId="1" xfId="6" applyFont="1" applyFill="1" applyBorder="1" applyAlignment="1">
      <alignment horizontal="center" vertical="center" wrapText="1"/>
    </xf>
    <xf numFmtId="43" fontId="10" fillId="8" borderId="1" xfId="7" applyFont="1" applyFill="1" applyBorder="1" applyAlignment="1">
      <alignment vertical="center" wrapText="1"/>
    </xf>
    <xf numFmtId="0" fontId="10" fillId="7" borderId="1" xfId="0" applyFont="1" applyFill="1" applyBorder="1" applyAlignment="1">
      <alignment vertical="center" wrapText="1"/>
    </xf>
    <xf numFmtId="43" fontId="10" fillId="7" borderId="1" xfId="7" applyFont="1" applyFill="1" applyBorder="1" applyAlignment="1">
      <alignment vertical="center" wrapText="1"/>
    </xf>
    <xf numFmtId="0" fontId="14" fillId="8" borderId="1" xfId="0" applyFont="1" applyFill="1" applyBorder="1" applyAlignment="1"/>
    <xf numFmtId="2" fontId="14" fillId="8" borderId="1" xfId="0" applyNumberFormat="1" applyFont="1" applyFill="1" applyBorder="1" applyAlignment="1"/>
    <xf numFmtId="43" fontId="14" fillId="8" borderId="1" xfId="7" applyFont="1" applyFill="1" applyBorder="1" applyAlignment="1"/>
    <xf numFmtId="0" fontId="10" fillId="8" borderId="1" xfId="0" applyFont="1" applyFill="1" applyBorder="1" applyAlignment="1">
      <alignment vertical="center" wrapText="1"/>
    </xf>
    <xf numFmtId="0" fontId="6" fillId="0" borderId="6" xfId="8" applyFont="1" applyBorder="1" applyAlignment="1">
      <alignment horizontal="left" vertical="center" wrapText="1"/>
    </xf>
    <xf numFmtId="0" fontId="6" fillId="0" borderId="7" xfId="8" applyFont="1" applyBorder="1" applyAlignment="1">
      <alignment horizontal="left" vertical="center" wrapText="1"/>
    </xf>
    <xf numFmtId="0" fontId="8" fillId="0" borderId="1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 wrapText="1"/>
    </xf>
    <xf numFmtId="0" fontId="6" fillId="0" borderId="6" xfId="1" applyFont="1" applyBorder="1" applyAlignment="1">
      <alignment horizontal="left" vertical="center" wrapText="1"/>
    </xf>
    <xf numFmtId="0" fontId="9" fillId="0" borderId="6" xfId="6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0" fontId="9" fillId="0" borderId="7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left" vertical="center" wrapText="1"/>
    </xf>
    <xf numFmtId="0" fontId="6" fillId="0" borderId="2" xfId="6" applyFont="1" applyBorder="1" applyAlignment="1">
      <alignment horizontal="left" vertical="center" wrapText="1"/>
    </xf>
    <xf numFmtId="0" fontId="6" fillId="0" borderId="7" xfId="6" applyFont="1" applyBorder="1" applyAlignment="1">
      <alignment horizontal="left" vertical="center" wrapText="1"/>
    </xf>
    <xf numFmtId="0" fontId="6" fillId="0" borderId="1" xfId="6" applyFont="1" applyBorder="1" applyAlignment="1">
      <alignment horizontal="left" vertical="center" wrapText="1"/>
    </xf>
    <xf numFmtId="0" fontId="19" fillId="0" borderId="0" xfId="6" applyFont="1" applyBorder="1" applyAlignment="1">
      <alignment horizontal="center" vertical="center" wrapText="1"/>
    </xf>
    <xf numFmtId="0" fontId="19" fillId="0" borderId="11" xfId="8" applyFont="1" applyBorder="1" applyAlignment="1">
      <alignment horizontal="center" vertical="center" wrapText="1"/>
    </xf>
    <xf numFmtId="0" fontId="6" fillId="0" borderId="6" xfId="8" applyFont="1" applyBorder="1" applyAlignment="1">
      <alignment horizontal="center" vertical="center" wrapText="1"/>
    </xf>
    <xf numFmtId="0" fontId="6" fillId="0" borderId="2" xfId="8" applyFont="1" applyBorder="1" applyAlignment="1">
      <alignment horizontal="center" vertical="center" wrapText="1"/>
    </xf>
    <xf numFmtId="0" fontId="6" fillId="0" borderId="7" xfId="8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9" fillId="0" borderId="6" xfId="8" applyFont="1" applyBorder="1" applyAlignment="1">
      <alignment horizontal="center" vertical="center" wrapText="1"/>
    </xf>
    <xf numFmtId="0" fontId="9" fillId="0" borderId="2" xfId="8" applyFont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 wrapText="1"/>
    </xf>
    <xf numFmtId="0" fontId="9" fillId="0" borderId="1" xfId="8" applyFont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center" vertical="center" wrapText="1"/>
    </xf>
    <xf numFmtId="0" fontId="6" fillId="0" borderId="7" xfId="8" applyFont="1" applyFill="1" applyBorder="1" applyAlignment="1">
      <alignment horizontal="center" vertical="center" wrapText="1"/>
    </xf>
    <xf numFmtId="0" fontId="6" fillId="0" borderId="0" xfId="6" applyFont="1" applyFill="1" applyAlignment="1">
      <alignment horizontal="center" vertical="center" wrapText="1"/>
    </xf>
    <xf numFmtId="0" fontId="7" fillId="0" borderId="6" xfId="0" applyFont="1" applyBorder="1" applyAlignment="1">
      <alignment horizontal="left" vertical="justify"/>
    </xf>
    <xf numFmtId="0" fontId="7" fillId="0" borderId="7" xfId="0" applyFont="1" applyBorder="1" applyAlignment="1">
      <alignment horizontal="left" vertical="justify"/>
    </xf>
    <xf numFmtId="0" fontId="7" fillId="0" borderId="16" xfId="0" applyNumberFormat="1" applyFont="1" applyBorder="1" applyAlignment="1">
      <alignment horizontal="left" vertical="center" wrapText="1"/>
    </xf>
    <xf numFmtId="0" fontId="7" fillId="0" borderId="17" xfId="0" applyNumberFormat="1" applyFont="1" applyBorder="1" applyAlignment="1">
      <alignment horizontal="left" vertical="center" wrapText="1"/>
    </xf>
    <xf numFmtId="0" fontId="10" fillId="8" borderId="14" xfId="8" applyFont="1" applyFill="1" applyBorder="1" applyAlignment="1">
      <alignment horizontal="left" wrapText="1"/>
    </xf>
    <xf numFmtId="0" fontId="10" fillId="8" borderId="15" xfId="8" applyFont="1" applyFill="1" applyBorder="1" applyAlignment="1">
      <alignment horizontal="left" wrapText="1"/>
    </xf>
    <xf numFmtId="2" fontId="19" fillId="0" borderId="0" xfId="0" applyNumberFormat="1" applyFont="1" applyAlignment="1">
      <alignment horizontal="center" wrapText="1"/>
    </xf>
    <xf numFmtId="0" fontId="8" fillId="0" borderId="1" xfId="8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justify"/>
    </xf>
    <xf numFmtId="0" fontId="10" fillId="8" borderId="1" xfId="0" applyFont="1" applyFill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9" fillId="0" borderId="1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6" fillId="6" borderId="7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vertical="justify"/>
    </xf>
    <xf numFmtId="0" fontId="7" fillId="0" borderId="7" xfId="0" applyFont="1" applyBorder="1" applyAlignment="1">
      <alignment vertical="justify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6" xfId="0" applyFont="1" applyBorder="1"/>
    <xf numFmtId="0" fontId="7" fillId="0" borderId="7" xfId="0" applyFont="1" applyBorder="1"/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</cellXfs>
  <cellStyles count="11">
    <cellStyle name="Денежный 2" xfId="10"/>
    <cellStyle name="Обычный" xfId="0" builtinId="0"/>
    <cellStyle name="Обычный 19" xfId="2"/>
    <cellStyle name="Обычный 2" xfId="3"/>
    <cellStyle name="Обычный 21" xfId="4"/>
    <cellStyle name="Обычный 22" xfId="5"/>
    <cellStyle name="Обычный 3" xfId="6"/>
    <cellStyle name="Обычный 4" xfId="1"/>
    <cellStyle name="Обычный 5" xfId="8"/>
    <cellStyle name="Финансовый 2" xfId="7"/>
    <cellStyle name="Финансовый 3" xfId="9"/>
  </cellStyles>
  <dxfs count="0"/>
  <tableStyles count="0" defaultTableStyle="TableStyleMedium2" defaultPivotStyle="PivotStyleLight16"/>
  <colors>
    <mruColors>
      <color rgb="FFC7F7F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88;&#1076;&#1078;.&#1088;&#1072;&#1081;&#1086;&#1085;%20&#1051;&#1054;&#1058;%20&#8470;2%20&#1087;&#1088;&#1072;&#1074;.&#1073;&#1077;&#1088;&#1077;&#1075;%20-2013%20-2016&#1075;&#1086;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88;&#1076;&#1078;.&#1088;&#1072;&#1081;&#1086;&#1085;%20%20&#1054;&#1089;&#1090;&#1072;&#1085;&#1086;&#1074;&#1082;&#1080;%20&#1083;&#1077;&#1074;&#1099;&#1081;%20&#1080;%20&#1087;&#1088;&#1072;&#1074;&#1099;&#1081;%20&#1073;&#1077;&#1088;&#1077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УДС ЛОТ №2 прав.берег"/>
      <sheetName val="2013г"/>
      <sheetName val="2014г."/>
      <sheetName val="2015г."/>
      <sheetName val="2016г."/>
      <sheetName val="ВКП и ЧС"/>
      <sheetName val="текущий ремонт 1-3кат, ВКП"/>
      <sheetName val="Свод расч. ст-ти"/>
      <sheetName val="прил.2"/>
      <sheetName val="прил.2.2 13г."/>
      <sheetName val="прил.2.2. 14г."/>
      <sheetName val="прил.2.2 15г."/>
      <sheetName val="прил.2.2 16г."/>
      <sheetName val="Период."/>
      <sheetName val="Расц."/>
      <sheetName val="Сн. см."/>
    </sheetNames>
    <sheetDataSet>
      <sheetData sheetId="0"/>
      <sheetData sheetId="1"/>
      <sheetData sheetId="2">
        <row r="2">
          <cell r="A2" t="str">
            <v>зимний период: 21.12.2013-14.04.2014, 15.10.2014-20.12.2014 ; летний период: 15.04.2014-14.10.2014.</v>
          </cell>
        </row>
        <row r="12">
          <cell r="A12" t="str">
            <v>№ п/п</v>
          </cell>
          <cell r="B12" t="str">
            <v>Наименование операции</v>
          </cell>
          <cell r="C12" t="str">
            <v>Вид уборки</v>
          </cell>
          <cell r="D12" t="str">
            <v>Ед. изм.</v>
          </cell>
          <cell r="G12" t="str">
            <v>Объем в ед. изм.</v>
          </cell>
        </row>
        <row r="15">
          <cell r="A15" t="str">
            <v xml:space="preserve">ЛЕТНЕЕ СОДЕРЖАНИЕ </v>
          </cell>
        </row>
        <row r="17">
          <cell r="A17">
            <v>1</v>
          </cell>
          <cell r="B17" t="str">
            <v>Мойка проезжей части (дороги)</v>
          </cell>
          <cell r="C17" t="str">
            <v>механ</v>
          </cell>
          <cell r="D17" t="str">
            <v>1000м2</v>
          </cell>
          <cell r="G17">
            <v>8.88204408</v>
          </cell>
          <cell r="J17">
            <v>93786.39</v>
          </cell>
        </row>
        <row r="18">
          <cell r="A18">
            <v>2</v>
          </cell>
          <cell r="B18" t="str">
            <v>Подметание проезжей части (дороги)</v>
          </cell>
          <cell r="C18" t="str">
            <v>механ</v>
          </cell>
          <cell r="D18" t="str">
            <v>1000м2</v>
          </cell>
          <cell r="G18">
            <v>8.88204408</v>
          </cell>
          <cell r="J18">
            <v>105716.93</v>
          </cell>
        </row>
        <row r="19">
          <cell r="A19">
            <v>3</v>
          </cell>
          <cell r="B19" t="str">
            <v>Подметание лотковых зон (дороги)</v>
          </cell>
          <cell r="C19" t="str">
            <v>механ</v>
          </cell>
          <cell r="D19" t="str">
            <v>1000м2</v>
          </cell>
          <cell r="G19">
            <v>4.44035592</v>
          </cell>
          <cell r="J19">
            <v>75513.539999999994</v>
          </cell>
        </row>
        <row r="20">
          <cell r="A20">
            <v>4</v>
          </cell>
          <cell r="B20" t="str">
            <v>Мойка лотковых зон (дороги)</v>
          </cell>
          <cell r="C20" t="str">
            <v>механ</v>
          </cell>
          <cell r="D20" t="str">
            <v>1000м2</v>
          </cell>
          <cell r="G20">
            <v>4.44035592</v>
          </cell>
          <cell r="J20">
            <v>174218.25</v>
          </cell>
        </row>
        <row r="21">
          <cell r="A21">
            <v>5</v>
          </cell>
          <cell r="B21" t="str">
            <v>Уборка крупного мусора с дорог</v>
          </cell>
          <cell r="C21" t="str">
            <v>ручн</v>
          </cell>
          <cell r="D21" t="str">
            <v>1000м2</v>
          </cell>
          <cell r="G21">
            <v>13.3224</v>
          </cell>
          <cell r="J21">
            <v>32059.69</v>
          </cell>
        </row>
        <row r="22">
          <cell r="A22">
            <v>6</v>
          </cell>
        </row>
        <row r="23">
          <cell r="A23">
            <v>7</v>
          </cell>
          <cell r="B23" t="str">
            <v>Мойка проезжей части (заездные карманы)</v>
          </cell>
          <cell r="C23" t="str">
            <v>механ</v>
          </cell>
          <cell r="D23" t="str">
            <v>1000м2</v>
          </cell>
          <cell r="G23">
            <v>0.37501874999999996</v>
          </cell>
          <cell r="J23">
            <v>3959.86</v>
          </cell>
        </row>
        <row r="24">
          <cell r="A24">
            <v>8</v>
          </cell>
          <cell r="B24" t="str">
            <v>Подметание проезжей части (заездные карманы)</v>
          </cell>
          <cell r="C24" t="str">
            <v>механ</v>
          </cell>
          <cell r="D24" t="str">
            <v>1000м2</v>
          </cell>
          <cell r="G24">
            <v>0.37501874999999996</v>
          </cell>
          <cell r="J24">
            <v>4463.59</v>
          </cell>
        </row>
        <row r="25">
          <cell r="A25">
            <v>9</v>
          </cell>
          <cell r="B25" t="str">
            <v>Подметание лотковых зон (заездные карманы)</v>
          </cell>
          <cell r="C25" t="str">
            <v>механ</v>
          </cell>
          <cell r="D25" t="str">
            <v>1000м2</v>
          </cell>
          <cell r="G25">
            <v>0.18748124999999999</v>
          </cell>
          <cell r="J25">
            <v>3188.34</v>
          </cell>
        </row>
        <row r="26">
          <cell r="A26">
            <v>10</v>
          </cell>
          <cell r="B26" t="str">
            <v>Мойка лотковых зон (заездные карманы)</v>
          </cell>
          <cell r="C26" t="str">
            <v>механ</v>
          </cell>
          <cell r="D26" t="str">
            <v>1000м2</v>
          </cell>
          <cell r="G26">
            <v>0.18748124999999999</v>
          </cell>
          <cell r="J26">
            <v>7355.86</v>
          </cell>
        </row>
        <row r="27">
          <cell r="A27">
            <v>11</v>
          </cell>
          <cell r="B27" t="str">
            <v>Уборка крупного мусора с заездных карманов</v>
          </cell>
          <cell r="C27" t="str">
            <v>ручн</v>
          </cell>
          <cell r="D27" t="str">
            <v>1000м2</v>
          </cell>
          <cell r="G27">
            <v>0.5625</v>
          </cell>
          <cell r="J27">
            <v>1353.63</v>
          </cell>
        </row>
        <row r="28">
          <cell r="A28">
            <v>12</v>
          </cell>
        </row>
        <row r="29">
          <cell r="A29">
            <v>13</v>
          </cell>
          <cell r="B29" t="str">
            <v>Уборка заездных карманов</v>
          </cell>
          <cell r="C29" t="str">
            <v>ручн</v>
          </cell>
          <cell r="D29" t="str">
            <v>1000м2</v>
          </cell>
          <cell r="G29">
            <v>4.1500000000000002E-2</v>
          </cell>
          <cell r="J29">
            <v>2323.61</v>
          </cell>
        </row>
        <row r="30">
          <cell r="A30">
            <v>14</v>
          </cell>
          <cell r="B30" t="str">
            <v>Уборка съездов</v>
          </cell>
          <cell r="C30" t="str">
            <v>механ</v>
          </cell>
          <cell r="D30" t="str">
            <v>1000м2</v>
          </cell>
          <cell r="G30">
            <v>6.3399999999999998E-2</v>
          </cell>
          <cell r="J30">
            <v>936.3</v>
          </cell>
        </row>
        <row r="31">
          <cell r="A31">
            <v>15</v>
          </cell>
          <cell r="B31" t="str">
            <v>Планировка обочин</v>
          </cell>
          <cell r="C31" t="str">
            <v>механ</v>
          </cell>
          <cell r="D31" t="str">
            <v>1000м2</v>
          </cell>
          <cell r="G31">
            <v>1.2377</v>
          </cell>
          <cell r="J31">
            <v>1867.84</v>
          </cell>
        </row>
        <row r="32">
          <cell r="A32">
            <v>16</v>
          </cell>
          <cell r="B32" t="str">
            <v>Уборка обочин от мусора</v>
          </cell>
          <cell r="C32" t="str">
            <v>ручн</v>
          </cell>
          <cell r="D32" t="str">
            <v>1000м2</v>
          </cell>
          <cell r="G32">
            <v>1.2377</v>
          </cell>
          <cell r="J32">
            <v>9925.19</v>
          </cell>
        </row>
        <row r="33">
          <cell r="A33">
            <v>17</v>
          </cell>
        </row>
        <row r="34">
          <cell r="A34">
            <v>18</v>
          </cell>
          <cell r="B34" t="str">
            <v>Уборка газонов от мусора</v>
          </cell>
          <cell r="C34" t="str">
            <v>ручн</v>
          </cell>
          <cell r="D34" t="str">
            <v>1000м2</v>
          </cell>
          <cell r="G34">
            <v>5.8141999999999996</v>
          </cell>
          <cell r="J34">
            <v>46624.42</v>
          </cell>
        </row>
        <row r="35">
          <cell r="A35">
            <v>19</v>
          </cell>
          <cell r="B35" t="str">
            <v>Очистка урн от мусора</v>
          </cell>
          <cell r="C35" t="str">
            <v>ручн</v>
          </cell>
          <cell r="D35" t="str">
            <v>1 урна</v>
          </cell>
          <cell r="G35">
            <v>5</v>
          </cell>
          <cell r="J35">
            <v>21246.3</v>
          </cell>
        </row>
        <row r="36">
          <cell r="A36">
            <v>20</v>
          </cell>
        </row>
        <row r="37">
          <cell r="A37">
            <v>21</v>
          </cell>
        </row>
        <row r="38">
          <cell r="A38">
            <v>22</v>
          </cell>
          <cell r="B38" t="str">
            <v>Очистка тротуаров</v>
          </cell>
          <cell r="C38" t="str">
            <v>ручн</v>
          </cell>
          <cell r="D38" t="str">
            <v>1000м2</v>
          </cell>
          <cell r="G38">
            <v>1.2047000000000001</v>
          </cell>
          <cell r="J38">
            <v>61320.98</v>
          </cell>
        </row>
        <row r="39">
          <cell r="A39">
            <v>23</v>
          </cell>
          <cell r="B39" t="str">
            <v>Очистка тротуаров</v>
          </cell>
          <cell r="C39" t="str">
            <v>механ</v>
          </cell>
          <cell r="D39" t="str">
            <v>1000м2</v>
          </cell>
          <cell r="G39">
            <v>2.8299000000000003</v>
          </cell>
          <cell r="J39">
            <v>21336.31</v>
          </cell>
        </row>
        <row r="40">
          <cell r="A40">
            <v>24</v>
          </cell>
        </row>
        <row r="41">
          <cell r="A41">
            <v>25</v>
          </cell>
          <cell r="B41" t="str">
            <v>Кошение газонов</v>
          </cell>
          <cell r="C41" t="str">
            <v>ручн</v>
          </cell>
          <cell r="D41" t="str">
            <v>1000м2</v>
          </cell>
          <cell r="G41">
            <v>5.8141999999999996</v>
          </cell>
          <cell r="J41">
            <v>67727.350000000006</v>
          </cell>
        </row>
        <row r="42">
          <cell r="B42" t="str">
            <v>Комплексная уборка дорог 30% площади</v>
          </cell>
          <cell r="C42" t="str">
            <v>ручн</v>
          </cell>
          <cell r="D42" t="str">
            <v>1000м2</v>
          </cell>
          <cell r="G42">
            <v>3.9967199999999998</v>
          </cell>
          <cell r="J42">
            <v>21019.35</v>
          </cell>
        </row>
        <row r="43">
          <cell r="B43" t="str">
            <v>Комплексная уборка тротуаров 30% площади</v>
          </cell>
          <cell r="C43" t="str">
            <v>ручн</v>
          </cell>
          <cell r="D43" t="str">
            <v>1000м2</v>
          </cell>
          <cell r="G43">
            <v>1.21038</v>
          </cell>
          <cell r="J43">
            <v>6365.57</v>
          </cell>
        </row>
        <row r="44">
          <cell r="B44" t="str">
            <v>Комплексная уборка заездных карманов</v>
          </cell>
          <cell r="C44" t="str">
            <v>ручн</v>
          </cell>
          <cell r="D44" t="str">
            <v>1000м2</v>
          </cell>
          <cell r="G44">
            <v>0.60399999999999998</v>
          </cell>
          <cell r="J44">
            <v>3176.53</v>
          </cell>
        </row>
        <row r="45">
          <cell r="B45" t="str">
            <v>Комплексная уборка съездов</v>
          </cell>
          <cell r="C45" t="str">
            <v>ручн</v>
          </cell>
          <cell r="D45" t="str">
            <v>1000м2</v>
          </cell>
          <cell r="G45">
            <v>6.3399999999999998E-2</v>
          </cell>
          <cell r="J45">
            <v>333.43</v>
          </cell>
        </row>
        <row r="47">
          <cell r="B47" t="str">
            <v>Комплексная уборка обочин</v>
          </cell>
          <cell r="C47" t="str">
            <v>ручн</v>
          </cell>
          <cell r="D47" t="str">
            <v>1000м2</v>
          </cell>
          <cell r="G47">
            <v>1.2377</v>
          </cell>
          <cell r="J47">
            <v>2802.6</v>
          </cell>
        </row>
        <row r="48">
          <cell r="B48" t="str">
            <v>Комплексная уборка газонов</v>
          </cell>
          <cell r="C48" t="str">
            <v>ручн</v>
          </cell>
          <cell r="D48" t="str">
            <v>1000м2</v>
          </cell>
          <cell r="G48">
            <v>5.8141999999999996</v>
          </cell>
          <cell r="J48">
            <v>33041.050000000003</v>
          </cell>
        </row>
        <row r="49">
          <cell r="B49" t="str">
            <v>Итого по основным операциям</v>
          </cell>
        </row>
        <row r="51">
          <cell r="B51" t="str">
            <v>ВЫВОЗКА СМЕТА, МУСОРА</v>
          </cell>
        </row>
        <row r="52">
          <cell r="A52">
            <v>1</v>
          </cell>
          <cell r="B52" t="str">
            <v xml:space="preserve">Вывозка при постоянной уборке </v>
          </cell>
          <cell r="D52" t="str">
            <v>тн/сезон</v>
          </cell>
          <cell r="G52">
            <v>203</v>
          </cell>
          <cell r="J52">
            <v>67554.34</v>
          </cell>
        </row>
        <row r="53">
          <cell r="A53">
            <v>2</v>
          </cell>
          <cell r="B53" t="str">
            <v xml:space="preserve">Вывозка при комплексной уборке </v>
          </cell>
          <cell r="D53" t="str">
            <v>тн/сезон</v>
          </cell>
          <cell r="G53">
            <v>70</v>
          </cell>
          <cell r="J53">
            <v>23294.6</v>
          </cell>
        </row>
        <row r="54">
          <cell r="B54" t="str">
            <v>Итого по вывозке смета</v>
          </cell>
        </row>
        <row r="56">
          <cell r="B56" t="str">
            <v>ПРОЧИЕ РАБОТЫ</v>
          </cell>
        </row>
        <row r="63">
          <cell r="B63" t="str">
            <v>Установка урны</v>
          </cell>
          <cell r="D63" t="str">
            <v>шт</v>
          </cell>
          <cell r="G63">
            <v>79</v>
          </cell>
          <cell r="J63">
            <v>259854.7</v>
          </cell>
        </row>
        <row r="64">
          <cell r="B64" t="str">
            <v>Покраска урны</v>
          </cell>
          <cell r="D64" t="str">
            <v>1 шт</v>
          </cell>
          <cell r="G64">
            <v>73</v>
          </cell>
          <cell r="J64">
            <v>38095.78</v>
          </cell>
        </row>
        <row r="65">
          <cell r="B65" t="str">
            <v>Покраска ограждения</v>
          </cell>
          <cell r="D65" t="str">
            <v>1п.м.</v>
          </cell>
          <cell r="G65">
            <v>1636.6</v>
          </cell>
          <cell r="J65">
            <v>213772.69</v>
          </cell>
        </row>
        <row r="66">
          <cell r="B66" t="str">
            <v>Ремонт верхнего строения колодца</v>
          </cell>
          <cell r="D66" t="str">
            <v>1 шт</v>
          </cell>
          <cell r="G66">
            <v>10</v>
          </cell>
          <cell r="J66">
            <v>95009.2</v>
          </cell>
        </row>
        <row r="67">
          <cell r="B67" t="str">
            <v>Установка ливнеприемных решеток</v>
          </cell>
          <cell r="D67" t="str">
            <v>1шт</v>
          </cell>
          <cell r="G67">
            <v>10</v>
          </cell>
          <cell r="J67">
            <v>38351.4</v>
          </cell>
        </row>
        <row r="68">
          <cell r="B68" t="str">
            <v>Установка крышки ливнеприемного колодца</v>
          </cell>
          <cell r="D68" t="str">
            <v>1 шт</v>
          </cell>
          <cell r="G68">
            <v>6</v>
          </cell>
          <cell r="J68">
            <v>17317.68</v>
          </cell>
        </row>
        <row r="69">
          <cell r="B69" t="str">
            <v>Мойка дорожного ограждения за 2 прохода</v>
          </cell>
          <cell r="D69" t="str">
            <v>1 п. км.</v>
          </cell>
          <cell r="G69">
            <v>0.77460000000000007</v>
          </cell>
          <cell r="J69">
            <v>1660.84</v>
          </cell>
        </row>
        <row r="70">
          <cell r="B70" t="str">
            <v>Мойка пешеходных ограждений и прочих</v>
          </cell>
          <cell r="D70" t="str">
            <v>1п.м</v>
          </cell>
          <cell r="G70">
            <v>862</v>
          </cell>
          <cell r="J70">
            <v>14050.6</v>
          </cell>
        </row>
        <row r="71">
          <cell r="B71" t="str">
            <v>Очистка колодцев ливневой канализации от грязи</v>
          </cell>
          <cell r="D71" t="str">
            <v>1м3</v>
          </cell>
          <cell r="G71">
            <v>300</v>
          </cell>
          <cell r="J71">
            <v>306279</v>
          </cell>
        </row>
        <row r="74">
          <cell r="B74" t="str">
            <v>Укрепление обочин щебнем</v>
          </cell>
          <cell r="D74" t="str">
            <v>1м2</v>
          </cell>
          <cell r="G74">
            <v>2880.81</v>
          </cell>
          <cell r="J74">
            <v>559827.81000000006</v>
          </cell>
        </row>
        <row r="76">
          <cell r="B76" t="str">
            <v>Очистка водоотводных канав</v>
          </cell>
          <cell r="D76" t="str">
            <v>1 п.м.</v>
          </cell>
          <cell r="G76">
            <v>1531</v>
          </cell>
          <cell r="J76">
            <v>56876.65</v>
          </cell>
        </row>
        <row r="77">
          <cell r="B77" t="str">
            <v>Формовочная обрезка дерева высотой более 5м</v>
          </cell>
          <cell r="D77" t="str">
            <v>1 дерево</v>
          </cell>
          <cell r="G77">
            <v>35</v>
          </cell>
          <cell r="J77">
            <v>143544.45000000001</v>
          </cell>
        </row>
        <row r="78">
          <cell r="B78" t="str">
            <v>Ремонт пешеходных ограждений</v>
          </cell>
          <cell r="D78" t="str">
            <v>п.м.</v>
          </cell>
          <cell r="G78">
            <v>17.240000000000002</v>
          </cell>
          <cell r="J78">
            <v>21357.95</v>
          </cell>
        </row>
        <row r="79">
          <cell r="B79" t="str">
            <v>Ремонт барьерных ограждений</v>
          </cell>
          <cell r="D79" t="str">
            <v>п.м.</v>
          </cell>
          <cell r="G79">
            <v>7.7460000000000004</v>
          </cell>
          <cell r="J79">
            <v>12913.82</v>
          </cell>
        </row>
        <row r="80">
          <cell r="B80" t="str">
            <v>Ремонт борта</v>
          </cell>
          <cell r="D80" t="str">
            <v>1м</v>
          </cell>
          <cell r="G80">
            <v>60.606545454545454</v>
          </cell>
          <cell r="J80">
            <v>85759.47</v>
          </cell>
        </row>
        <row r="81">
          <cell r="B81" t="str">
            <v>Очистка водопропускных труб</v>
          </cell>
          <cell r="D81" t="str">
            <v>п.м.</v>
          </cell>
          <cell r="G81">
            <v>288</v>
          </cell>
          <cell r="J81">
            <v>49921.919999999998</v>
          </cell>
        </row>
        <row r="83">
          <cell r="B83" t="str">
            <v>Ликвидация аварийных деревьев</v>
          </cell>
          <cell r="D83" t="str">
            <v>1 дерево</v>
          </cell>
          <cell r="G83">
            <v>15</v>
          </cell>
          <cell r="J83">
            <v>71709.3</v>
          </cell>
        </row>
        <row r="84">
          <cell r="B84" t="str">
            <v>Итого по прочим работам</v>
          </cell>
        </row>
        <row r="86">
          <cell r="B86" t="str">
            <v>Всего по летнему содержанию</v>
          </cell>
        </row>
        <row r="88">
          <cell r="A88" t="str">
            <v xml:space="preserve">ЗИМНЕЕ СОДЕРЖАНИЕ </v>
          </cell>
        </row>
        <row r="89">
          <cell r="A89">
            <v>1</v>
          </cell>
          <cell r="B89" t="str">
            <v>Подметание и сгребание снега (проезжая часть)</v>
          </cell>
          <cell r="C89" t="str">
            <v>механ</v>
          </cell>
          <cell r="D89" t="str">
            <v>1000м2</v>
          </cell>
          <cell r="G89">
            <v>13.3224</v>
          </cell>
          <cell r="J89">
            <v>279807.7</v>
          </cell>
        </row>
        <row r="90">
          <cell r="A90">
            <v>2</v>
          </cell>
          <cell r="B90" t="str">
            <v>Обработка проезжей части противогололедными мат-ми</v>
          </cell>
          <cell r="C90" t="str">
            <v>механ</v>
          </cell>
          <cell r="D90" t="str">
            <v>1000м2</v>
          </cell>
          <cell r="G90">
            <v>13.3224</v>
          </cell>
          <cell r="J90">
            <v>474266.78</v>
          </cell>
        </row>
        <row r="91">
          <cell r="A91">
            <v>3</v>
          </cell>
          <cell r="B91" t="str">
            <v>Уборка проезжей части от мусора</v>
          </cell>
          <cell r="C91" t="str">
            <v>ручн</v>
          </cell>
          <cell r="D91" t="str">
            <v>1000м2</v>
          </cell>
          <cell r="G91">
            <v>13.3224</v>
          </cell>
          <cell r="J91">
            <v>31884.5</v>
          </cell>
        </row>
        <row r="92">
          <cell r="A92">
            <v>4</v>
          </cell>
        </row>
        <row r="93">
          <cell r="A93">
            <v>5</v>
          </cell>
        </row>
        <row r="94">
          <cell r="A94">
            <v>6</v>
          </cell>
          <cell r="B94" t="str">
            <v>Подметание и сгребание снега (заездные карманы)</v>
          </cell>
          <cell r="C94" t="str">
            <v>механ</v>
          </cell>
          <cell r="D94" t="str">
            <v>1000м2</v>
          </cell>
          <cell r="G94">
            <v>0.5625</v>
          </cell>
          <cell r="J94">
            <v>11814.08</v>
          </cell>
        </row>
        <row r="95">
          <cell r="A95">
            <v>7</v>
          </cell>
          <cell r="B95" t="str">
            <v>Обработка заездных карманов противогололедными мат-ми</v>
          </cell>
          <cell r="C95" t="str">
            <v>механ</v>
          </cell>
          <cell r="D95" t="str">
            <v>1000м2</v>
          </cell>
          <cell r="G95">
            <v>0.5625</v>
          </cell>
          <cell r="J95">
            <v>20024.55</v>
          </cell>
        </row>
        <row r="96">
          <cell r="A96">
            <v>8</v>
          </cell>
          <cell r="B96" t="str">
            <v>Уборка заездных карманов от мусора</v>
          </cell>
          <cell r="C96" t="str">
            <v>ручн</v>
          </cell>
          <cell r="D96" t="str">
            <v>1000м2</v>
          </cell>
          <cell r="G96">
            <v>0.5625</v>
          </cell>
          <cell r="J96">
            <v>2692.46</v>
          </cell>
        </row>
        <row r="97">
          <cell r="A97">
            <v>9</v>
          </cell>
          <cell r="B97" t="str">
            <v>Очистка и подметание заездных карманов</v>
          </cell>
          <cell r="C97" t="str">
            <v>ручн</v>
          </cell>
          <cell r="D97" t="str">
            <v>1000м2</v>
          </cell>
          <cell r="G97">
            <v>4.1500000000000002E-2</v>
          </cell>
          <cell r="J97">
            <v>34561.769999999997</v>
          </cell>
        </row>
        <row r="98">
          <cell r="A98">
            <v>10</v>
          </cell>
        </row>
        <row r="99">
          <cell r="A99">
            <v>11</v>
          </cell>
        </row>
        <row r="100">
          <cell r="A100">
            <v>12</v>
          </cell>
          <cell r="B100" t="str">
            <v>Уборка мусора с обочин</v>
          </cell>
          <cell r="C100" t="str">
            <v>ручн</v>
          </cell>
          <cell r="D100" t="str">
            <v>1000м2</v>
          </cell>
          <cell r="G100">
            <v>1.2377</v>
          </cell>
          <cell r="J100">
            <v>9870.9500000000007</v>
          </cell>
        </row>
        <row r="101">
          <cell r="A101">
            <v>13</v>
          </cell>
        </row>
        <row r="102">
          <cell r="A102">
            <v>14</v>
          </cell>
          <cell r="B102" t="str">
            <v>Уборка мусора с газонов</v>
          </cell>
          <cell r="C102" t="str">
            <v>ручн</v>
          </cell>
          <cell r="D102" t="str">
            <v>1000м2</v>
          </cell>
          <cell r="G102">
            <v>5.8141999999999996</v>
          </cell>
          <cell r="J102">
            <v>46369.64</v>
          </cell>
        </row>
        <row r="103">
          <cell r="A103">
            <v>15</v>
          </cell>
          <cell r="B103" t="str">
            <v>Уборка съездов</v>
          </cell>
          <cell r="C103" t="str">
            <v>механ</v>
          </cell>
          <cell r="D103" t="str">
            <v>1000м2</v>
          </cell>
          <cell r="G103">
            <v>6.3399999999999998E-2</v>
          </cell>
          <cell r="J103">
            <v>3173.4</v>
          </cell>
        </row>
        <row r="104">
          <cell r="A104">
            <v>16</v>
          </cell>
          <cell r="B104" t="str">
            <v>Очистка тротуаров и подметание тротуаров</v>
          </cell>
          <cell r="C104" t="str">
            <v>ручн</v>
          </cell>
          <cell r="D104" t="str">
            <v>1000м2</v>
          </cell>
          <cell r="G104">
            <v>1.2047000000000001</v>
          </cell>
          <cell r="J104">
            <v>530036.77</v>
          </cell>
        </row>
        <row r="105">
          <cell r="A105">
            <v>17</v>
          </cell>
          <cell r="B105" t="str">
            <v>Обработка тротуаров фрикционными материалами</v>
          </cell>
          <cell r="C105" t="str">
            <v>ручн</v>
          </cell>
          <cell r="D105" t="str">
            <v>1000м2</v>
          </cell>
          <cell r="G105">
            <v>1.2047000000000001</v>
          </cell>
          <cell r="J105">
            <v>128007.88</v>
          </cell>
        </row>
        <row r="106">
          <cell r="B106" t="str">
            <v>Очистка и подметание тротуаров</v>
          </cell>
          <cell r="C106" t="str">
            <v>механ</v>
          </cell>
          <cell r="D106" t="str">
            <v>1000м2</v>
          </cell>
          <cell r="G106">
            <v>2.8299000000000003</v>
          </cell>
          <cell r="J106">
            <v>35414.269999999997</v>
          </cell>
        </row>
        <row r="107">
          <cell r="B107" t="str">
            <v>Обработка тротуаров фрикционными материалами</v>
          </cell>
          <cell r="C107" t="str">
            <v>механ</v>
          </cell>
          <cell r="D107" t="str">
            <v>1000м2</v>
          </cell>
          <cell r="G107">
            <v>2.8299000000000003</v>
          </cell>
          <cell r="J107">
            <v>48913.52</v>
          </cell>
        </row>
        <row r="112">
          <cell r="B112" t="str">
            <v>Очистка урн от мусора</v>
          </cell>
          <cell r="C112" t="str">
            <v>ручн</v>
          </cell>
          <cell r="D112" t="str">
            <v>1 урна</v>
          </cell>
          <cell r="G112">
            <v>5</v>
          </cell>
          <cell r="J112">
            <v>21130.2</v>
          </cell>
        </row>
        <row r="113">
          <cell r="B113" t="str">
            <v>Очистка борта и прилотковой части после вывозки снега</v>
          </cell>
          <cell r="C113" t="str">
            <v>ручн</v>
          </cell>
          <cell r="D113" t="str">
            <v>1000м2</v>
          </cell>
          <cell r="G113">
            <v>0.45380000000000004</v>
          </cell>
          <cell r="J113">
            <v>71961.97</v>
          </cell>
        </row>
        <row r="114">
          <cell r="B114" t="str">
            <v>Очитска обочин от снега</v>
          </cell>
          <cell r="C114" t="str">
            <v>механ</v>
          </cell>
          <cell r="D114" t="str">
            <v>1000м2</v>
          </cell>
          <cell r="G114">
            <v>1.2377</v>
          </cell>
          <cell r="J114">
            <v>1512.79</v>
          </cell>
        </row>
        <row r="119">
          <cell r="B119" t="str">
            <v>Итого по основным операциям</v>
          </cell>
        </row>
        <row r="121">
          <cell r="B121" t="str">
            <v>ВЫВОЗКА СНЕГА</v>
          </cell>
        </row>
        <row r="122">
          <cell r="A122">
            <v>1</v>
          </cell>
          <cell r="B122" t="str">
            <v>Вывозка  снега</v>
          </cell>
          <cell r="D122" t="str">
            <v>тн/сезон</v>
          </cell>
          <cell r="G122">
            <v>3135</v>
          </cell>
          <cell r="J122">
            <v>846920.25</v>
          </cell>
        </row>
        <row r="123">
          <cell r="B123" t="str">
            <v>Итого по вывозке снега</v>
          </cell>
        </row>
        <row r="125">
          <cell r="B125" t="str">
            <v xml:space="preserve">ВЫВОЗКА МУСОРА </v>
          </cell>
        </row>
        <row r="126">
          <cell r="A126">
            <v>1</v>
          </cell>
          <cell r="B126" t="str">
            <v xml:space="preserve">Вывозка мусора из урн </v>
          </cell>
          <cell r="D126" t="str">
            <v>тн/сезон</v>
          </cell>
          <cell r="G126">
            <v>5</v>
          </cell>
          <cell r="J126">
            <v>1663.9</v>
          </cell>
        </row>
        <row r="127">
          <cell r="B127" t="str">
            <v>Итого по вывозке смета</v>
          </cell>
        </row>
        <row r="129">
          <cell r="B129" t="str">
            <v xml:space="preserve">Всего по зимнему содержанию </v>
          </cell>
        </row>
        <row r="132">
          <cell r="B132" t="str">
            <v>ВСЕГО по 1 категории дорог Орджоникидзевский район</v>
          </cell>
          <cell r="D132" t="str">
            <v>год</v>
          </cell>
        </row>
        <row r="135">
          <cell r="A135" t="str">
            <v>№ п/п</v>
          </cell>
          <cell r="B135" t="str">
            <v>Наименование операции</v>
          </cell>
          <cell r="C135" t="str">
            <v>Вид уборки</v>
          </cell>
          <cell r="D135" t="str">
            <v>Ед. изм.</v>
          </cell>
          <cell r="G135" t="str">
            <v>Объем в ед. изм.</v>
          </cell>
        </row>
        <row r="138">
          <cell r="A138" t="str">
            <v xml:space="preserve">ЛЕТНЕЕ СОДЕРЖАНИЕ </v>
          </cell>
        </row>
        <row r="139">
          <cell r="B139" t="str">
            <v>ОСНОВНЫЕ ОПЕРАЦИИ</v>
          </cell>
        </row>
        <row r="140">
          <cell r="A140">
            <v>1</v>
          </cell>
          <cell r="B140" t="str">
            <v>Мойка проезжей части (дороги)</v>
          </cell>
          <cell r="C140" t="str">
            <v>механ</v>
          </cell>
          <cell r="D140" t="str">
            <v>1000м2</v>
          </cell>
          <cell r="G140">
            <v>68.301414899999983</v>
          </cell>
          <cell r="J140">
            <v>236459.5</v>
          </cell>
        </row>
        <row r="141">
          <cell r="A141">
            <v>2</v>
          </cell>
          <cell r="B141" t="str">
            <v>Подметание проезжей части (дороги)</v>
          </cell>
          <cell r="C141" t="str">
            <v>механ</v>
          </cell>
          <cell r="D141" t="str">
            <v>1000м2</v>
          </cell>
          <cell r="G141">
            <v>68.301414899999983</v>
          </cell>
          <cell r="J141">
            <v>408693.81</v>
          </cell>
        </row>
        <row r="142">
          <cell r="A142">
            <v>3</v>
          </cell>
          <cell r="B142" t="str">
            <v>Подметание лотковых зон (дороги)</v>
          </cell>
          <cell r="C142" t="str">
            <v>механ</v>
          </cell>
          <cell r="D142" t="str">
            <v>1000м2</v>
          </cell>
          <cell r="G142">
            <v>34.145585099999998</v>
          </cell>
          <cell r="J142">
            <v>291929.73</v>
          </cell>
        </row>
        <row r="143">
          <cell r="A143">
            <v>4</v>
          </cell>
          <cell r="B143" t="str">
            <v>Мойка лотковых зон (дороги)</v>
          </cell>
          <cell r="C143" t="str">
            <v>механ</v>
          </cell>
          <cell r="D143" t="str">
            <v>1000м2</v>
          </cell>
          <cell r="G143">
            <v>34.145585099999998</v>
          </cell>
          <cell r="J143">
            <v>673514.84</v>
          </cell>
        </row>
        <row r="144">
          <cell r="A144">
            <v>5</v>
          </cell>
          <cell r="B144" t="str">
            <v>Уборка крупного мусора с дорог</v>
          </cell>
          <cell r="C144" t="str">
            <v>ручн</v>
          </cell>
          <cell r="D144" t="str">
            <v>1000м2</v>
          </cell>
          <cell r="G144">
            <v>102.44699999999999</v>
          </cell>
          <cell r="J144">
            <v>80830.679999999993</v>
          </cell>
        </row>
        <row r="145">
          <cell r="A145">
            <v>6</v>
          </cell>
        </row>
        <row r="146">
          <cell r="A146">
            <v>7</v>
          </cell>
          <cell r="B146" t="str">
            <v>Мойка проезжей части (заездные карманы)</v>
          </cell>
          <cell r="C146" t="str">
            <v>механ</v>
          </cell>
          <cell r="D146" t="str">
            <v>1000м2</v>
          </cell>
          <cell r="G146">
            <v>7.364901559999999</v>
          </cell>
          <cell r="J146">
            <v>25497.29</v>
          </cell>
        </row>
        <row r="147">
          <cell r="A147">
            <v>8</v>
          </cell>
          <cell r="B147" t="str">
            <v>Подметание проезжей части (заездные карманы)</v>
          </cell>
          <cell r="C147" t="str">
            <v>механ</v>
          </cell>
          <cell r="D147" t="str">
            <v>1000м2</v>
          </cell>
          <cell r="G147">
            <v>7.364901559999999</v>
          </cell>
          <cell r="J147">
            <v>44069.21</v>
          </cell>
        </row>
        <row r="148">
          <cell r="A148">
            <v>9</v>
          </cell>
          <cell r="B148" t="str">
            <v>Подметание лотковых зон (заездные карманы)</v>
          </cell>
          <cell r="C148" t="str">
            <v>механ</v>
          </cell>
          <cell r="D148" t="str">
            <v>1000м2</v>
          </cell>
          <cell r="G148">
            <v>3.6818984399999994</v>
          </cell>
          <cell r="J148">
            <v>31478.61</v>
          </cell>
        </row>
        <row r="149">
          <cell r="A149">
            <v>10</v>
          </cell>
          <cell r="B149" t="str">
            <v>Мойка лотковых зон (заездные карманы)</v>
          </cell>
          <cell r="C149" t="str">
            <v>механ</v>
          </cell>
          <cell r="D149" t="str">
            <v>1000м2</v>
          </cell>
          <cell r="G149">
            <v>3.6818984399999994</v>
          </cell>
          <cell r="J149">
            <v>72624.710000000006</v>
          </cell>
        </row>
        <row r="150">
          <cell r="A150">
            <v>11</v>
          </cell>
          <cell r="B150" t="str">
            <v>Уборка крупного мусора с заездных карманов</v>
          </cell>
          <cell r="C150" t="str">
            <v>ручн</v>
          </cell>
          <cell r="D150" t="str">
            <v>1000м2</v>
          </cell>
          <cell r="G150">
            <v>11.046799999999999</v>
          </cell>
          <cell r="J150">
            <v>8715.93</v>
          </cell>
        </row>
        <row r="151">
          <cell r="A151">
            <v>12</v>
          </cell>
        </row>
        <row r="152">
          <cell r="A152">
            <v>13</v>
          </cell>
          <cell r="B152" t="str">
            <v>Уборка заездных карманов</v>
          </cell>
          <cell r="C152" t="str">
            <v>ручн</v>
          </cell>
          <cell r="D152" t="str">
            <v>1000м2</v>
          </cell>
          <cell r="G152">
            <v>0.2722</v>
          </cell>
          <cell r="J152">
            <v>4996.9399999999996</v>
          </cell>
        </row>
        <row r="153">
          <cell r="A153">
            <v>14</v>
          </cell>
          <cell r="B153" t="str">
            <v>Уборка съездов</v>
          </cell>
          <cell r="C153" t="str">
            <v>механ</v>
          </cell>
          <cell r="D153" t="str">
            <v>1000м2</v>
          </cell>
          <cell r="G153">
            <v>7.4698000000000002</v>
          </cell>
          <cell r="J153">
            <v>55458.78</v>
          </cell>
        </row>
        <row r="154">
          <cell r="A154">
            <v>15</v>
          </cell>
          <cell r="B154" t="str">
            <v>Планировка обочин</v>
          </cell>
          <cell r="C154" t="str">
            <v>механ</v>
          </cell>
          <cell r="D154" t="str">
            <v>1000м2</v>
          </cell>
          <cell r="G154">
            <v>6.34</v>
          </cell>
          <cell r="J154">
            <v>9567.82</v>
          </cell>
        </row>
        <row r="155">
          <cell r="A155">
            <v>16</v>
          </cell>
          <cell r="B155" t="str">
            <v>Уборка обочин от мусора</v>
          </cell>
          <cell r="C155" t="str">
            <v>ручн</v>
          </cell>
          <cell r="D155" t="str">
            <v>1000м2</v>
          </cell>
          <cell r="G155">
            <v>6.34</v>
          </cell>
          <cell r="J155">
            <v>16669.13</v>
          </cell>
        </row>
        <row r="156">
          <cell r="A156">
            <v>17</v>
          </cell>
        </row>
        <row r="157">
          <cell r="A157">
            <v>18</v>
          </cell>
          <cell r="B157" t="str">
            <v>Уборка газонов от мусора</v>
          </cell>
          <cell r="C157" t="str">
            <v>ручн</v>
          </cell>
          <cell r="D157" t="str">
            <v>1000м2</v>
          </cell>
          <cell r="G157">
            <v>86.510999999999996</v>
          </cell>
          <cell r="J157">
            <v>227454.72</v>
          </cell>
        </row>
        <row r="158">
          <cell r="A158">
            <v>19</v>
          </cell>
          <cell r="B158" t="str">
            <v>Очистка урн от мусора</v>
          </cell>
          <cell r="C158" t="str">
            <v>ручн</v>
          </cell>
          <cell r="D158" t="str">
            <v>1 урна</v>
          </cell>
          <cell r="G158">
            <v>35</v>
          </cell>
          <cell r="J158">
            <v>37384.199999999997</v>
          </cell>
        </row>
        <row r="159">
          <cell r="A159">
            <v>20</v>
          </cell>
        </row>
        <row r="160">
          <cell r="A160">
            <v>21</v>
          </cell>
        </row>
        <row r="161">
          <cell r="A161">
            <v>22</v>
          </cell>
          <cell r="B161" t="str">
            <v>Очистка тротуаров</v>
          </cell>
          <cell r="C161" t="str">
            <v>ручн</v>
          </cell>
          <cell r="D161" t="str">
            <v>1000м2</v>
          </cell>
          <cell r="G161">
            <v>9.3720999999999997</v>
          </cell>
          <cell r="J161">
            <v>156410.98000000001</v>
          </cell>
        </row>
        <row r="162">
          <cell r="A162">
            <v>23</v>
          </cell>
          <cell r="B162" t="str">
            <v>Очистка тротуаров</v>
          </cell>
          <cell r="C162" t="str">
            <v>механ</v>
          </cell>
          <cell r="D162" t="str">
            <v>1000м2</v>
          </cell>
          <cell r="G162">
            <v>29.734099999999998</v>
          </cell>
          <cell r="J162">
            <v>73502.7</v>
          </cell>
        </row>
        <row r="163">
          <cell r="A163">
            <v>24</v>
          </cell>
        </row>
        <row r="164">
          <cell r="A164">
            <v>25</v>
          </cell>
          <cell r="B164" t="str">
            <v>Кошение газонов</v>
          </cell>
          <cell r="C164" t="str">
            <v>ручн</v>
          </cell>
          <cell r="D164" t="str">
            <v>1000м2</v>
          </cell>
          <cell r="G164">
            <v>86.510999999999996</v>
          </cell>
          <cell r="J164">
            <v>1007732.9</v>
          </cell>
        </row>
        <row r="165">
          <cell r="B165" t="str">
            <v>Комплексная уборка дорог 30% площади</v>
          </cell>
          <cell r="C165" t="str">
            <v>ручн</v>
          </cell>
          <cell r="D165" t="str">
            <v>1000м2</v>
          </cell>
          <cell r="G165">
            <v>30.734099999999994</v>
          </cell>
          <cell r="J165">
            <v>161635.24</v>
          </cell>
        </row>
        <row r="166">
          <cell r="B166" t="str">
            <v>Комплексная уборка тротуаров 30% площади</v>
          </cell>
          <cell r="C166" t="str">
            <v>ручн</v>
          </cell>
          <cell r="D166" t="str">
            <v>1000м2</v>
          </cell>
          <cell r="G166">
            <v>11.731859999999999</v>
          </cell>
          <cell r="J166">
            <v>61699.61</v>
          </cell>
        </row>
        <row r="167">
          <cell r="B167" t="str">
            <v>Комплексная уборка заездных карманов</v>
          </cell>
          <cell r="C167" t="str">
            <v>ручн</v>
          </cell>
          <cell r="D167" t="str">
            <v>1000м2</v>
          </cell>
          <cell r="G167">
            <v>11.318999999999999</v>
          </cell>
          <cell r="J167">
            <v>59528.32</v>
          </cell>
        </row>
        <row r="168">
          <cell r="B168" t="str">
            <v>Комплексная уборка съездов</v>
          </cell>
          <cell r="C168" t="str">
            <v>ручн</v>
          </cell>
          <cell r="D168" t="str">
            <v>1000м2</v>
          </cell>
          <cell r="G168">
            <v>7.4698000000000002</v>
          </cell>
          <cell r="J168">
            <v>39284.800000000003</v>
          </cell>
        </row>
        <row r="170">
          <cell r="B170" t="str">
            <v>Комплексная уборка обочин</v>
          </cell>
          <cell r="C170" t="str">
            <v>ручн</v>
          </cell>
          <cell r="D170" t="str">
            <v>1000м2</v>
          </cell>
          <cell r="G170">
            <v>6.34</v>
          </cell>
          <cell r="J170">
            <v>14356.04</v>
          </cell>
        </row>
        <row r="171">
          <cell r="B171" t="str">
            <v>Комплексная уборка газонов</v>
          </cell>
          <cell r="C171" t="str">
            <v>ручн</v>
          </cell>
          <cell r="D171" t="str">
            <v>1000м2</v>
          </cell>
          <cell r="G171">
            <v>86.510999999999996</v>
          </cell>
          <cell r="J171">
            <v>491626.44</v>
          </cell>
        </row>
        <row r="172">
          <cell r="B172" t="str">
            <v>Итого по основным операциям</v>
          </cell>
        </row>
        <row r="174">
          <cell r="B174" t="str">
            <v>ВЫВОЗКА СМЕТА, МУСОРА</v>
          </cell>
        </row>
        <row r="175">
          <cell r="A175">
            <v>1</v>
          </cell>
          <cell r="B175" t="str">
            <v xml:space="preserve">Вывозка при постоянной уборке </v>
          </cell>
          <cell r="D175" t="str">
            <v>тн/сезон</v>
          </cell>
          <cell r="G175">
            <v>1828</v>
          </cell>
          <cell r="J175">
            <v>608321.84</v>
          </cell>
        </row>
        <row r="176">
          <cell r="A176">
            <v>2</v>
          </cell>
          <cell r="B176" t="str">
            <v xml:space="preserve">Вывозка при комплексной уборке </v>
          </cell>
          <cell r="D176" t="str">
            <v>тн/сезон</v>
          </cell>
          <cell r="G176">
            <v>854</v>
          </cell>
          <cell r="J176">
            <v>284194.12</v>
          </cell>
        </row>
        <row r="177">
          <cell r="B177" t="str">
            <v>Итого по вывозке смета</v>
          </cell>
        </row>
        <row r="179">
          <cell r="B179" t="str">
            <v>Всего по летнему содержанию</v>
          </cell>
        </row>
        <row r="181">
          <cell r="A181" t="str">
            <v xml:space="preserve">ЗИМНЕЕ СОДЕРЖАНИЕ </v>
          </cell>
        </row>
        <row r="182">
          <cell r="A182">
            <v>1</v>
          </cell>
          <cell r="B182" t="str">
            <v>Подметание и сгребание снега (проезжая часть)</v>
          </cell>
          <cell r="C182" t="str">
            <v>механ</v>
          </cell>
          <cell r="D182" t="str">
            <v>1000м2</v>
          </cell>
          <cell r="G182">
            <v>102.44699999999999</v>
          </cell>
          <cell r="J182">
            <v>1075836.93</v>
          </cell>
        </row>
        <row r="183">
          <cell r="A183">
            <v>2</v>
          </cell>
          <cell r="B183" t="str">
            <v>Обработка проезжей части противогололедными мат-ми</v>
          </cell>
          <cell r="C183" t="str">
            <v>механ</v>
          </cell>
          <cell r="D183" t="str">
            <v>1000м2</v>
          </cell>
          <cell r="G183">
            <v>102.44699999999999</v>
          </cell>
          <cell r="J183">
            <v>1823515.62</v>
          </cell>
        </row>
        <row r="184">
          <cell r="A184">
            <v>3</v>
          </cell>
          <cell r="B184" t="str">
            <v>Уборка проезжей части от мусора</v>
          </cell>
          <cell r="C184" t="str">
            <v>ручн</v>
          </cell>
          <cell r="D184" t="str">
            <v>1000м2</v>
          </cell>
          <cell r="G184">
            <v>102.44699999999999</v>
          </cell>
          <cell r="J184">
            <v>80830.679999999993</v>
          </cell>
        </row>
        <row r="185">
          <cell r="A185">
            <v>4</v>
          </cell>
        </row>
        <row r="186">
          <cell r="A186">
            <v>5</v>
          </cell>
        </row>
        <row r="187">
          <cell r="A187">
            <v>6</v>
          </cell>
          <cell r="B187" t="str">
            <v>Подметание и сгребание снега (заездные карманы)</v>
          </cell>
          <cell r="C187" t="str">
            <v>механ</v>
          </cell>
          <cell r="D187" t="str">
            <v>1000м2</v>
          </cell>
          <cell r="G187">
            <v>11.046799999999999</v>
          </cell>
          <cell r="J187">
            <v>116006.87</v>
          </cell>
        </row>
        <row r="188">
          <cell r="A188">
            <v>7</v>
          </cell>
          <cell r="B188" t="str">
            <v>Обработка заездных карманов противогололедными мат-ми</v>
          </cell>
          <cell r="C188" t="str">
            <v>механ</v>
          </cell>
          <cell r="D188" t="str">
            <v>1000м2</v>
          </cell>
          <cell r="G188">
            <v>11.046799999999999</v>
          </cell>
          <cell r="J188">
            <v>196628.62</v>
          </cell>
        </row>
        <row r="189">
          <cell r="A189">
            <v>8</v>
          </cell>
          <cell r="B189" t="str">
            <v>Уборка заездных карманов от мусора</v>
          </cell>
          <cell r="C189" t="str">
            <v>ручн</v>
          </cell>
          <cell r="D189" t="str">
            <v>1000м2</v>
          </cell>
          <cell r="G189">
            <v>11.046799999999999</v>
          </cell>
          <cell r="J189">
            <v>8715.93</v>
          </cell>
        </row>
        <row r="190">
          <cell r="A190">
            <v>9</v>
          </cell>
          <cell r="B190" t="str">
            <v>Очистка и подметание заездных карманов</v>
          </cell>
          <cell r="C190" t="str">
            <v>ручн</v>
          </cell>
          <cell r="D190" t="str">
            <v>1000м2</v>
          </cell>
          <cell r="G190">
            <v>0.2722</v>
          </cell>
          <cell r="J190">
            <v>113345.96</v>
          </cell>
        </row>
        <row r="191">
          <cell r="A191">
            <v>10</v>
          </cell>
        </row>
        <row r="192">
          <cell r="A192">
            <v>11</v>
          </cell>
        </row>
        <row r="193">
          <cell r="A193">
            <v>12</v>
          </cell>
          <cell r="B193" t="str">
            <v>Уборка мусора с обочин</v>
          </cell>
          <cell r="C193" t="str">
            <v>ручн</v>
          </cell>
          <cell r="D193" t="str">
            <v>1000м2</v>
          </cell>
          <cell r="G193">
            <v>6.34</v>
          </cell>
          <cell r="J193">
            <v>16669.13</v>
          </cell>
        </row>
        <row r="194">
          <cell r="A194">
            <v>13</v>
          </cell>
        </row>
        <row r="195">
          <cell r="A195">
            <v>14</v>
          </cell>
          <cell r="B195" t="str">
            <v>Уборка мусора с газонов</v>
          </cell>
          <cell r="C195" t="str">
            <v>ручн</v>
          </cell>
          <cell r="D195" t="str">
            <v>1000м2</v>
          </cell>
          <cell r="G195">
            <v>86.510999999999996</v>
          </cell>
          <cell r="J195">
            <v>227454.72</v>
          </cell>
        </row>
        <row r="196">
          <cell r="B196" t="str">
            <v>Уборка съездов</v>
          </cell>
          <cell r="C196" t="str">
            <v>механ</v>
          </cell>
          <cell r="D196" t="str">
            <v>1000м2</v>
          </cell>
          <cell r="G196">
            <v>7.4698000000000002</v>
          </cell>
          <cell r="J196">
            <v>186945.34</v>
          </cell>
        </row>
        <row r="197">
          <cell r="A197">
            <v>15</v>
          </cell>
          <cell r="B197" t="str">
            <v>Очистка тротуаров и подметание тротуаров</v>
          </cell>
          <cell r="C197" t="str">
            <v>ручн</v>
          </cell>
          <cell r="D197" t="str">
            <v>1000м2</v>
          </cell>
          <cell r="G197">
            <v>9.3720999999999997</v>
          </cell>
          <cell r="J197">
            <v>2061740.54</v>
          </cell>
        </row>
        <row r="198">
          <cell r="A198">
            <v>16</v>
          </cell>
          <cell r="B198" t="str">
            <v>Обработка тротуаров фрикционными материалами</v>
          </cell>
          <cell r="C198" t="str">
            <v>ручн</v>
          </cell>
          <cell r="D198" t="str">
            <v>1000м2</v>
          </cell>
          <cell r="G198">
            <v>9.3720999999999997</v>
          </cell>
          <cell r="J198">
            <v>497925.9</v>
          </cell>
        </row>
        <row r="199">
          <cell r="B199" t="str">
            <v>Очистка и подметание тротуаров</v>
          </cell>
          <cell r="C199" t="str">
            <v>механ</v>
          </cell>
          <cell r="D199" t="str">
            <v>1000м2</v>
          </cell>
          <cell r="G199">
            <v>29.734099999999998</v>
          </cell>
          <cell r="J199">
            <v>186051.02</v>
          </cell>
        </row>
        <row r="200">
          <cell r="B200" t="str">
            <v>Обработка тротуаров фрикционными материалами</v>
          </cell>
          <cell r="C200" t="str">
            <v>механ</v>
          </cell>
          <cell r="D200" t="str">
            <v>1000м2</v>
          </cell>
          <cell r="G200">
            <v>29.734099999999998</v>
          </cell>
          <cell r="J200">
            <v>256970.12</v>
          </cell>
        </row>
        <row r="205">
          <cell r="B205" t="str">
            <v>Очистка урн от мусора</v>
          </cell>
          <cell r="C205" t="str">
            <v>ручн</v>
          </cell>
          <cell r="D205" t="str">
            <v>1 урна</v>
          </cell>
          <cell r="G205">
            <v>35</v>
          </cell>
          <cell r="J205">
            <v>36977.85</v>
          </cell>
        </row>
        <row r="206">
          <cell r="B206" t="str">
            <v>Очистка борта и прилотковой части после вывозки снега</v>
          </cell>
          <cell r="C206" t="str">
            <v>ручн</v>
          </cell>
          <cell r="D206" t="str">
            <v>1000м2</v>
          </cell>
          <cell r="G206">
            <v>10.651</v>
          </cell>
          <cell r="J206">
            <v>703748.85</v>
          </cell>
        </row>
        <row r="207">
          <cell r="B207" t="str">
            <v>Очистка обочин от снега</v>
          </cell>
          <cell r="C207" t="str">
            <v>механ</v>
          </cell>
          <cell r="D207" t="str">
            <v>1000м2</v>
          </cell>
          <cell r="G207">
            <v>6.34</v>
          </cell>
          <cell r="J207">
            <v>7749.13</v>
          </cell>
        </row>
        <row r="212">
          <cell r="B212" t="str">
            <v>Итого по основным операциям</v>
          </cell>
        </row>
        <row r="214">
          <cell r="B214" t="str">
            <v>ВЫВОЗКА СНЕГА</v>
          </cell>
        </row>
        <row r="215">
          <cell r="A215">
            <v>1</v>
          </cell>
          <cell r="B215" t="str">
            <v>Вывозка  снега</v>
          </cell>
          <cell r="D215" t="str">
            <v>тн/сезон</v>
          </cell>
          <cell r="G215">
            <v>27884</v>
          </cell>
          <cell r="J215">
            <v>5944589.96</v>
          </cell>
        </row>
        <row r="216">
          <cell r="B216" t="str">
            <v>Итого по вывозке снега</v>
          </cell>
        </row>
        <row r="218">
          <cell r="B218" t="str">
            <v xml:space="preserve">ВЫВОЗКА МУСОРА </v>
          </cell>
        </row>
        <row r="219">
          <cell r="A219">
            <v>1</v>
          </cell>
          <cell r="B219" t="str">
            <v xml:space="preserve">Вывозка мусора из урн </v>
          </cell>
          <cell r="D219" t="str">
            <v>тн/сезон</v>
          </cell>
          <cell r="G219">
            <v>32</v>
          </cell>
          <cell r="J219">
            <v>10648.96</v>
          </cell>
        </row>
        <row r="220">
          <cell r="B220" t="str">
            <v>Итого по вывозке смета</v>
          </cell>
        </row>
        <row r="222">
          <cell r="B222" t="str">
            <v xml:space="preserve">Всего по зимнему содержанию </v>
          </cell>
        </row>
        <row r="225">
          <cell r="B225" t="str">
            <v>ВСЕГО по 2 категории дорог Орджоникидзевский район</v>
          </cell>
          <cell r="D225" t="str">
            <v>год</v>
          </cell>
        </row>
        <row r="228">
          <cell r="A228" t="str">
            <v>№ п/п</v>
          </cell>
          <cell r="B228" t="str">
            <v>Наименование операции</v>
          </cell>
          <cell r="C228" t="str">
            <v>Вид уборки</v>
          </cell>
          <cell r="D228" t="str">
            <v>Ед. изм.</v>
          </cell>
          <cell r="G228" t="str">
            <v>Объем в ед. изм.</v>
          </cell>
        </row>
        <row r="231">
          <cell r="A231" t="str">
            <v xml:space="preserve">ЛЕТНЕЕ СОДЕРЖАНИЕ </v>
          </cell>
        </row>
        <row r="232">
          <cell r="B232" t="str">
            <v>ОСНОВНЫЕ ОПЕРАЦИИ</v>
          </cell>
        </row>
        <row r="233">
          <cell r="A233">
            <v>1</v>
          </cell>
          <cell r="B233" t="str">
            <v>Мойка проезжей части (дороги)</v>
          </cell>
          <cell r="C233" t="str">
            <v>механ</v>
          </cell>
          <cell r="D233" t="str">
            <v>1000м2</v>
          </cell>
          <cell r="G233">
            <v>145.05165221999999</v>
          </cell>
          <cell r="J233">
            <v>309670.77</v>
          </cell>
        </row>
        <row r="234">
          <cell r="A234">
            <v>2</v>
          </cell>
          <cell r="B234" t="str">
            <v>Подметание проезжей части (дороги)</v>
          </cell>
          <cell r="C234" t="str">
            <v>механ</v>
          </cell>
          <cell r="D234" t="str">
            <v>1000м2</v>
          </cell>
          <cell r="G234">
            <v>145.05165221999999</v>
          </cell>
          <cell r="J234">
            <v>349063.9</v>
          </cell>
        </row>
        <row r="235">
          <cell r="A235">
            <v>3</v>
          </cell>
          <cell r="B235" t="str">
            <v>Подметание лотковых зон (дороги)</v>
          </cell>
          <cell r="C235" t="str">
            <v>механ</v>
          </cell>
          <cell r="D235" t="str">
            <v>1000м2</v>
          </cell>
          <cell r="G235">
            <v>72.51494778</v>
          </cell>
          <cell r="J235">
            <v>249336.12</v>
          </cell>
        </row>
        <row r="236">
          <cell r="A236">
            <v>4</v>
          </cell>
          <cell r="B236" t="str">
            <v>Мойка лотковых зон (дороги)</v>
          </cell>
          <cell r="C236" t="str">
            <v>механ</v>
          </cell>
          <cell r="D236" t="str">
            <v>1000м2</v>
          </cell>
          <cell r="G236">
            <v>72.51494778</v>
          </cell>
          <cell r="J236">
            <v>575246.57999999996</v>
          </cell>
        </row>
        <row r="237">
          <cell r="A237">
            <v>5</v>
          </cell>
          <cell r="B237" t="str">
            <v>Уборка крупного мусора с дорог</v>
          </cell>
          <cell r="C237" t="str">
            <v>ручн</v>
          </cell>
          <cell r="D237" t="str">
            <v>1000м2</v>
          </cell>
          <cell r="G237">
            <v>217.56659999999997</v>
          </cell>
          <cell r="J237">
            <v>171660.05</v>
          </cell>
        </row>
        <row r="238">
          <cell r="A238">
            <v>6</v>
          </cell>
        </row>
        <row r="239">
          <cell r="A239">
            <v>7</v>
          </cell>
          <cell r="B239" t="str">
            <v>Мойка проезжей части (заездные карманы)</v>
          </cell>
          <cell r="C239" t="str">
            <v>механ</v>
          </cell>
          <cell r="D239" t="str">
            <v>1000м2</v>
          </cell>
          <cell r="G239">
            <v>6.3099154799999999</v>
          </cell>
          <cell r="J239">
            <v>13471.04</v>
          </cell>
        </row>
        <row r="240">
          <cell r="A240">
            <v>8</v>
          </cell>
          <cell r="B240" t="str">
            <v>Подметание проезжей части (заездные карманы)</v>
          </cell>
          <cell r="C240" t="str">
            <v>механ</v>
          </cell>
          <cell r="D240" t="str">
            <v>1000м2</v>
          </cell>
          <cell r="G240">
            <v>6.3099154799999999</v>
          </cell>
          <cell r="J240">
            <v>15184.69</v>
          </cell>
        </row>
        <row r="241">
          <cell r="A241">
            <v>9</v>
          </cell>
          <cell r="B241" t="str">
            <v>Подметание лотковых зон (заездные карманы)</v>
          </cell>
          <cell r="C241" t="str">
            <v>механ</v>
          </cell>
          <cell r="D241" t="str">
            <v>1000м2</v>
          </cell>
          <cell r="G241">
            <v>3.1544845199999996</v>
          </cell>
          <cell r="J241">
            <v>10846.41</v>
          </cell>
        </row>
        <row r="242">
          <cell r="A242">
            <v>10</v>
          </cell>
          <cell r="B242" t="str">
            <v>Мойка лотковых зон (заездные карманы)</v>
          </cell>
          <cell r="C242" t="str">
            <v>механ</v>
          </cell>
          <cell r="D242" t="str">
            <v>1000м2</v>
          </cell>
          <cell r="G242">
            <v>3.1544845199999996</v>
          </cell>
          <cell r="J242">
            <v>25023.89</v>
          </cell>
        </row>
        <row r="243">
          <cell r="A243">
            <v>11</v>
          </cell>
          <cell r="B243" t="str">
            <v>Уборка крупного мусора с заездных карманов</v>
          </cell>
          <cell r="C243" t="str">
            <v>ручн</v>
          </cell>
          <cell r="D243" t="str">
            <v>1000м2</v>
          </cell>
          <cell r="G243">
            <v>9.4643999999999995</v>
          </cell>
          <cell r="J243">
            <v>7467.41</v>
          </cell>
        </row>
        <row r="244">
          <cell r="A244">
            <v>12</v>
          </cell>
        </row>
        <row r="245">
          <cell r="A245">
            <v>13</v>
          </cell>
          <cell r="B245" t="str">
            <v>Уборка заездных карманов</v>
          </cell>
          <cell r="C245" t="str">
            <v>ручн</v>
          </cell>
          <cell r="D245" t="str">
            <v>1000м2</v>
          </cell>
          <cell r="G245">
            <v>0.26530000000000004</v>
          </cell>
          <cell r="J245">
            <v>3003.33</v>
          </cell>
        </row>
        <row r="246">
          <cell r="A246">
            <v>14</v>
          </cell>
          <cell r="B246" t="str">
            <v>Уборка съездов</v>
          </cell>
          <cell r="C246" t="str">
            <v>механ</v>
          </cell>
          <cell r="D246" t="str">
            <v>1000м2</v>
          </cell>
          <cell r="G246">
            <v>10.3735</v>
          </cell>
          <cell r="J246">
            <v>30974.23</v>
          </cell>
        </row>
        <row r="247">
          <cell r="A247">
            <v>15</v>
          </cell>
          <cell r="B247" t="str">
            <v>Планировка обочин</v>
          </cell>
          <cell r="C247" t="str">
            <v>механ</v>
          </cell>
          <cell r="D247" t="str">
            <v>1000м2</v>
          </cell>
          <cell r="G247">
            <v>50.038499999999999</v>
          </cell>
          <cell r="J247">
            <v>75514.100000000006</v>
          </cell>
        </row>
        <row r="248">
          <cell r="A248">
            <v>16</v>
          </cell>
          <cell r="B248" t="str">
            <v>Уборка обочин от мусора</v>
          </cell>
          <cell r="C248" t="str">
            <v>ручн</v>
          </cell>
          <cell r="D248" t="str">
            <v>1000м2</v>
          </cell>
          <cell r="G248">
            <v>50.038499999999999</v>
          </cell>
          <cell r="J248">
            <v>131561.22</v>
          </cell>
        </row>
        <row r="249">
          <cell r="A249">
            <v>17</v>
          </cell>
        </row>
        <row r="250">
          <cell r="A250">
            <v>18</v>
          </cell>
          <cell r="B250" t="str">
            <v>Уборка газонов от мусора</v>
          </cell>
          <cell r="C250" t="str">
            <v>ручн</v>
          </cell>
          <cell r="D250" t="str">
            <v>1000м2</v>
          </cell>
          <cell r="G250">
            <v>129.72239999999999</v>
          </cell>
          <cell r="J250">
            <v>341066.13</v>
          </cell>
        </row>
        <row r="251">
          <cell r="A251">
            <v>19</v>
          </cell>
          <cell r="B251" t="str">
            <v>Очистка урн от мусора</v>
          </cell>
          <cell r="C251" t="str">
            <v>ручн</v>
          </cell>
          <cell r="D251" t="str">
            <v>1 урна</v>
          </cell>
          <cell r="G251">
            <v>33</v>
          </cell>
          <cell r="J251">
            <v>35247.96</v>
          </cell>
        </row>
        <row r="252">
          <cell r="A252">
            <v>20</v>
          </cell>
        </row>
        <row r="253">
          <cell r="A253">
            <v>21</v>
          </cell>
        </row>
        <row r="254">
          <cell r="A254">
            <v>22</v>
          </cell>
          <cell r="B254" t="str">
            <v>Очистка тротуаров</v>
          </cell>
          <cell r="C254" t="str">
            <v>ручн</v>
          </cell>
          <cell r="D254" t="str">
            <v>1000м2</v>
          </cell>
          <cell r="G254">
            <v>3.5400999999999998</v>
          </cell>
          <cell r="J254">
            <v>59080.73</v>
          </cell>
        </row>
        <row r="255">
          <cell r="A255">
            <v>23</v>
          </cell>
          <cell r="B255" t="str">
            <v>Очистка тротуаров</v>
          </cell>
          <cell r="C255" t="str">
            <v>механ</v>
          </cell>
          <cell r="D255" t="str">
            <v>1000м2</v>
          </cell>
          <cell r="G255">
            <v>28.8127</v>
          </cell>
          <cell r="J255">
            <v>71224.990000000005</v>
          </cell>
        </row>
        <row r="256">
          <cell r="A256">
            <v>24</v>
          </cell>
        </row>
        <row r="257">
          <cell r="A257">
            <v>25</v>
          </cell>
          <cell r="B257" t="str">
            <v>Кошение газонов</v>
          </cell>
          <cell r="C257" t="str">
            <v>ручн</v>
          </cell>
          <cell r="D257" t="str">
            <v>1000м2</v>
          </cell>
          <cell r="G257">
            <v>129.72239999999999</v>
          </cell>
          <cell r="J257">
            <v>1511085.65</v>
          </cell>
        </row>
        <row r="258">
          <cell r="B258" t="str">
            <v>Комплексная уборка дорог 30% площади</v>
          </cell>
          <cell r="C258" t="str">
            <v>ручн</v>
          </cell>
          <cell r="D258" t="str">
            <v>1000м2</v>
          </cell>
          <cell r="G258">
            <v>65.26997999999999</v>
          </cell>
          <cell r="J258">
            <v>343264.62</v>
          </cell>
        </row>
        <row r="259">
          <cell r="B259" t="str">
            <v>Комплексная уборка тротуаров 30% площади</v>
          </cell>
          <cell r="C259" t="str">
            <v>ручн</v>
          </cell>
          <cell r="D259" t="str">
            <v>1000м2</v>
          </cell>
          <cell r="G259">
            <v>9.7058400000000002</v>
          </cell>
          <cell r="J259">
            <v>51044.47</v>
          </cell>
        </row>
        <row r="260">
          <cell r="B260" t="str">
            <v>Комплексная уборка заездных карманов</v>
          </cell>
          <cell r="C260" t="str">
            <v>ручн</v>
          </cell>
          <cell r="D260" t="str">
            <v>1000м2</v>
          </cell>
          <cell r="G260">
            <v>9.7296999999999993</v>
          </cell>
          <cell r="J260">
            <v>51169.95</v>
          </cell>
        </row>
        <row r="261">
          <cell r="B261" t="str">
            <v>Комплексная уборка съездов</v>
          </cell>
          <cell r="C261" t="str">
            <v>ручн</v>
          </cell>
          <cell r="D261" t="str">
            <v>1000м2</v>
          </cell>
          <cell r="G261">
            <v>10.3735</v>
          </cell>
          <cell r="J261">
            <v>54555.79</v>
          </cell>
        </row>
        <row r="263">
          <cell r="B263" t="str">
            <v>Комплексная уборка обочин</v>
          </cell>
          <cell r="C263" t="str">
            <v>ручн</v>
          </cell>
          <cell r="D263" t="str">
            <v>1000м2</v>
          </cell>
          <cell r="G263">
            <v>50.038499999999999</v>
          </cell>
          <cell r="J263">
            <v>113305.18</v>
          </cell>
        </row>
        <row r="264">
          <cell r="B264" t="str">
            <v>Комплексная уборка газонов</v>
          </cell>
          <cell r="C264" t="str">
            <v>ручн</v>
          </cell>
          <cell r="D264" t="str">
            <v>1000м2</v>
          </cell>
          <cell r="G264">
            <v>129.72239999999999</v>
          </cell>
          <cell r="J264">
            <v>737189.05</v>
          </cell>
        </row>
        <row r="265">
          <cell r="B265" t="str">
            <v>Итого по основным операциям</v>
          </cell>
        </row>
        <row r="267">
          <cell r="B267" t="str">
            <v>ВЫВОЗКА СМЕТА, МУСОРА</v>
          </cell>
        </row>
        <row r="268">
          <cell r="A268">
            <v>1</v>
          </cell>
          <cell r="B268" t="str">
            <v xml:space="preserve">Вывозка при постоянной уборке </v>
          </cell>
          <cell r="D268" t="str">
            <v>тн/сезон</v>
          </cell>
          <cell r="G268">
            <v>3076</v>
          </cell>
          <cell r="J268">
            <v>1023631.28</v>
          </cell>
        </row>
        <row r="269">
          <cell r="A269">
            <v>2</v>
          </cell>
          <cell r="B269" t="str">
            <v xml:space="preserve">Вывозка при комплексной уборке </v>
          </cell>
          <cell r="D269" t="str">
            <v>тн/сезон</v>
          </cell>
          <cell r="G269">
            <v>1414</v>
          </cell>
          <cell r="J269">
            <v>470550.92</v>
          </cell>
        </row>
        <row r="270">
          <cell r="B270" t="str">
            <v>Итого по вывозке смета</v>
          </cell>
        </row>
        <row r="272">
          <cell r="B272" t="str">
            <v>Всего по летнему содержанию</v>
          </cell>
        </row>
        <row r="275">
          <cell r="A275">
            <v>1</v>
          </cell>
          <cell r="B275" t="str">
            <v>Подметание и сгребание снега (проезжая часть)</v>
          </cell>
          <cell r="C275" t="str">
            <v>механ</v>
          </cell>
          <cell r="D275" t="str">
            <v>1000м2</v>
          </cell>
          <cell r="G275">
            <v>217.56659999999997</v>
          </cell>
          <cell r="J275">
            <v>2284753.89</v>
          </cell>
        </row>
        <row r="276">
          <cell r="A276">
            <v>2</v>
          </cell>
          <cell r="B276" t="str">
            <v>Обработка проезжей части противогололедными мат-ми</v>
          </cell>
          <cell r="C276" t="str">
            <v>механ</v>
          </cell>
          <cell r="D276" t="str">
            <v>1000м2</v>
          </cell>
          <cell r="G276">
            <v>217.56659999999997</v>
          </cell>
          <cell r="J276">
            <v>3872598.45</v>
          </cell>
        </row>
        <row r="277">
          <cell r="A277">
            <v>3</v>
          </cell>
          <cell r="B277" t="str">
            <v>Уборка проезжей части от мусора</v>
          </cell>
          <cell r="C277" t="str">
            <v>ручн</v>
          </cell>
          <cell r="D277" t="str">
            <v>1000м2</v>
          </cell>
          <cell r="G277">
            <v>217.56659999999997</v>
          </cell>
          <cell r="J277">
            <v>131606.04</v>
          </cell>
        </row>
        <row r="278">
          <cell r="A278">
            <v>4</v>
          </cell>
        </row>
        <row r="279">
          <cell r="A279">
            <v>5</v>
          </cell>
        </row>
        <row r="280">
          <cell r="A280">
            <v>6</v>
          </cell>
          <cell r="B280" t="str">
            <v>Подметание и сгребание снега (заездные карманы)</v>
          </cell>
          <cell r="C280" t="str">
            <v>механ</v>
          </cell>
          <cell r="D280" t="str">
            <v>1000м2</v>
          </cell>
          <cell r="G280">
            <v>9.4643999999999995</v>
          </cell>
          <cell r="J280">
            <v>99389.45</v>
          </cell>
        </row>
        <row r="281">
          <cell r="A281">
            <v>7</v>
          </cell>
          <cell r="B281" t="str">
            <v>Обработка заездных карманов противогололедными мат-ми</v>
          </cell>
          <cell r="C281" t="str">
            <v>механ</v>
          </cell>
          <cell r="D281" t="str">
            <v>1000м2</v>
          </cell>
          <cell r="G281">
            <v>9.4643999999999995</v>
          </cell>
          <cell r="J281">
            <v>168462.53</v>
          </cell>
        </row>
        <row r="282">
          <cell r="A282">
            <v>8</v>
          </cell>
          <cell r="B282" t="str">
            <v>Уборка заездных карманов от мусора</v>
          </cell>
          <cell r="C282" t="str">
            <v>ручн</v>
          </cell>
          <cell r="D282" t="str">
            <v>1000м2</v>
          </cell>
          <cell r="G282">
            <v>9.4643999999999995</v>
          </cell>
          <cell r="J282">
            <v>5725.02</v>
          </cell>
        </row>
        <row r="283">
          <cell r="A283">
            <v>9</v>
          </cell>
          <cell r="B283" t="str">
            <v>Очистка и подметание заездных карманов</v>
          </cell>
          <cell r="C283" t="str">
            <v>ручн</v>
          </cell>
          <cell r="D283" t="str">
            <v>1000м2</v>
          </cell>
          <cell r="G283">
            <v>0.26530000000000004</v>
          </cell>
          <cell r="J283">
            <v>110472.75</v>
          </cell>
        </row>
        <row r="284">
          <cell r="A284">
            <v>10</v>
          </cell>
        </row>
        <row r="285">
          <cell r="A285">
            <v>11</v>
          </cell>
        </row>
        <row r="286">
          <cell r="A286">
            <v>12</v>
          </cell>
          <cell r="B286" t="str">
            <v>Уборка мусора с обочин</v>
          </cell>
          <cell r="C286" t="str">
            <v>ручн</v>
          </cell>
          <cell r="D286" t="str">
            <v>1000м2</v>
          </cell>
          <cell r="G286">
            <v>50.038499999999999</v>
          </cell>
          <cell r="J286">
            <v>100863.61</v>
          </cell>
        </row>
        <row r="287">
          <cell r="A287">
            <v>13</v>
          </cell>
        </row>
        <row r="288">
          <cell r="A288">
            <v>14</v>
          </cell>
          <cell r="B288" t="str">
            <v>Уборка мусора с газонов</v>
          </cell>
          <cell r="C288" t="str">
            <v>ручн</v>
          </cell>
          <cell r="D288" t="str">
            <v>1000м2</v>
          </cell>
          <cell r="G288">
            <v>129.72239999999999</v>
          </cell>
          <cell r="J288">
            <v>261484.04</v>
          </cell>
        </row>
        <row r="289">
          <cell r="A289">
            <v>15</v>
          </cell>
          <cell r="B289" t="str">
            <v>Уборка съездов</v>
          </cell>
          <cell r="C289" t="str">
            <v>механ</v>
          </cell>
          <cell r="D289" t="str">
            <v>1000м2</v>
          </cell>
          <cell r="G289">
            <v>10.3735</v>
          </cell>
          <cell r="J289">
            <v>259615.72</v>
          </cell>
        </row>
        <row r="290">
          <cell r="A290">
            <v>16</v>
          </cell>
          <cell r="B290" t="str">
            <v>Очистка тротуаров и подметание тротуаров</v>
          </cell>
          <cell r="C290" t="str">
            <v>ручн</v>
          </cell>
          <cell r="D290" t="str">
            <v>1000м2</v>
          </cell>
          <cell r="G290">
            <v>3.5400999999999998</v>
          </cell>
          <cell r="J290">
            <v>513478.76</v>
          </cell>
        </row>
        <row r="291">
          <cell r="A291">
            <v>17</v>
          </cell>
          <cell r="B291" t="str">
            <v>Обработка тротуаров фрикционными материалами</v>
          </cell>
          <cell r="C291" t="str">
            <v>ручн</v>
          </cell>
          <cell r="D291" t="str">
            <v>1000м2</v>
          </cell>
          <cell r="G291">
            <v>3.5400999999999998</v>
          </cell>
          <cell r="J291">
            <v>124008.99</v>
          </cell>
        </row>
        <row r="292">
          <cell r="B292" t="str">
            <v>Очистка и подметание тротуаров</v>
          </cell>
          <cell r="C292" t="str">
            <v>механ</v>
          </cell>
          <cell r="D292" t="str">
            <v>1000м2</v>
          </cell>
          <cell r="G292">
            <v>28.8127</v>
          </cell>
          <cell r="J292">
            <v>118869.68</v>
          </cell>
        </row>
        <row r="293">
          <cell r="B293" t="str">
            <v>Обработка тротуаров фрикционными материалами</v>
          </cell>
          <cell r="C293" t="str">
            <v>механ</v>
          </cell>
          <cell r="D293" t="str">
            <v>1000м2</v>
          </cell>
          <cell r="G293">
            <v>28.8127</v>
          </cell>
          <cell r="J293">
            <v>164180.53</v>
          </cell>
        </row>
        <row r="298">
          <cell r="B298" t="str">
            <v>Очистка урн от мусора</v>
          </cell>
          <cell r="C298" t="str">
            <v>ручн</v>
          </cell>
          <cell r="D298" t="str">
            <v>1 урна</v>
          </cell>
          <cell r="G298">
            <v>33</v>
          </cell>
          <cell r="J298">
            <v>22987.8</v>
          </cell>
        </row>
        <row r="299">
          <cell r="B299" t="str">
            <v>Очистка борта и прилотковой части после вывозки снега</v>
          </cell>
          <cell r="C299" t="str">
            <v>ручн</v>
          </cell>
          <cell r="D299" t="str">
            <v>1000м2</v>
          </cell>
          <cell r="G299">
            <v>7.8263999999999996</v>
          </cell>
          <cell r="J299">
            <v>248216.47</v>
          </cell>
        </row>
        <row r="300">
          <cell r="B300" t="str">
            <v>Очитска обочин от снега</v>
          </cell>
          <cell r="C300" t="str">
            <v>механ</v>
          </cell>
          <cell r="D300" t="str">
            <v>1000м2</v>
          </cell>
          <cell r="G300">
            <v>50.038499999999999</v>
          </cell>
          <cell r="J300">
            <v>61160.06</v>
          </cell>
        </row>
        <row r="305">
          <cell r="B305" t="str">
            <v>Итого по основным операциям</v>
          </cell>
        </row>
        <row r="307">
          <cell r="B307" t="str">
            <v>ВЫВОЗКА СНЕГА</v>
          </cell>
        </row>
        <row r="308">
          <cell r="A308">
            <v>1</v>
          </cell>
          <cell r="B308" t="str">
            <v>Вывозка  снега</v>
          </cell>
          <cell r="D308" t="str">
            <v>тн/сезон</v>
          </cell>
          <cell r="G308">
            <v>9391</v>
          </cell>
          <cell r="J308">
            <v>1788046.4</v>
          </cell>
        </row>
        <row r="309">
          <cell r="B309" t="str">
            <v>Итого по вывозке снега</v>
          </cell>
        </row>
        <row r="311">
          <cell r="B311" t="str">
            <v xml:space="preserve">ВЫВОЗКА МУСОРА </v>
          </cell>
        </row>
        <row r="312">
          <cell r="A312">
            <v>1</v>
          </cell>
          <cell r="B312" t="str">
            <v xml:space="preserve">Вывозка мусора из урн </v>
          </cell>
          <cell r="D312" t="str">
            <v>тн/сезон</v>
          </cell>
          <cell r="G312">
            <v>30</v>
          </cell>
          <cell r="J312">
            <v>9983.4</v>
          </cell>
        </row>
        <row r="313">
          <cell r="B313" t="str">
            <v>Итого по вывозке смета</v>
          </cell>
        </row>
        <row r="315">
          <cell r="B315" t="str">
            <v xml:space="preserve">Всего по зимнему содержанию </v>
          </cell>
        </row>
        <row r="318">
          <cell r="B318" t="str">
            <v>ВСЕГО по 3 категории дорог Орджоникидзевский район</v>
          </cell>
          <cell r="D318" t="str">
            <v>год</v>
          </cell>
        </row>
        <row r="320">
          <cell r="D320" t="str">
            <v>год</v>
          </cell>
        </row>
      </sheetData>
      <sheetData sheetId="3">
        <row r="12">
          <cell r="A12" t="str">
            <v>№ п/п</v>
          </cell>
          <cell r="B12" t="str">
            <v>Наименование операции</v>
          </cell>
          <cell r="C12" t="str">
            <v>Вид уборки</v>
          </cell>
          <cell r="D12" t="str">
            <v>Ед. изм.</v>
          </cell>
          <cell r="G12" t="str">
            <v>Объем в ед. изм.</v>
          </cell>
        </row>
        <row r="15">
          <cell r="A15" t="str">
            <v xml:space="preserve">ЛЕТНЕЕ СОДЕРЖАНИЕ </v>
          </cell>
        </row>
        <row r="16">
          <cell r="B16" t="str">
            <v>ОСНОВНЫЕ ОПЕРАЦИИ</v>
          </cell>
        </row>
        <row r="17">
          <cell r="A17">
            <v>1</v>
          </cell>
          <cell r="B17" t="str">
            <v>Мойка проезжей части (дороги)</v>
          </cell>
          <cell r="C17" t="str">
            <v>механ</v>
          </cell>
          <cell r="D17" t="str">
            <v>1000м2</v>
          </cell>
          <cell r="G17">
            <v>8.88204408</v>
          </cell>
          <cell r="J17">
            <v>99507.85</v>
          </cell>
        </row>
        <row r="18">
          <cell r="A18">
            <v>2</v>
          </cell>
          <cell r="B18" t="str">
            <v>Подметание проезжей части (дороги)</v>
          </cell>
          <cell r="C18" t="str">
            <v>механ</v>
          </cell>
          <cell r="D18" t="str">
            <v>1000м2</v>
          </cell>
          <cell r="G18">
            <v>8.88204408</v>
          </cell>
          <cell r="J18">
            <v>112169.82</v>
          </cell>
        </row>
        <row r="19">
          <cell r="A19">
            <v>3</v>
          </cell>
          <cell r="B19" t="str">
            <v>Подметание лотковых зон (дороги)</v>
          </cell>
          <cell r="C19" t="str">
            <v>механ</v>
          </cell>
          <cell r="D19" t="str">
            <v>1000м2</v>
          </cell>
          <cell r="G19">
            <v>4.44035592</v>
          </cell>
          <cell r="J19">
            <v>80120.89</v>
          </cell>
        </row>
        <row r="20">
          <cell r="A20">
            <v>4</v>
          </cell>
          <cell r="B20" t="str">
            <v>Мойка лотковых зон (дороги)</v>
          </cell>
          <cell r="C20" t="str">
            <v>механ</v>
          </cell>
          <cell r="D20" t="str">
            <v>1000м2</v>
          </cell>
          <cell r="G20">
            <v>4.44035592</v>
          </cell>
          <cell r="J20">
            <v>184846.87</v>
          </cell>
        </row>
        <row r="21">
          <cell r="A21">
            <v>5</v>
          </cell>
          <cell r="B21" t="str">
            <v>Уборка крупного мусора с дорог</v>
          </cell>
          <cell r="C21" t="str">
            <v>ручн</v>
          </cell>
          <cell r="D21" t="str">
            <v>1000м2</v>
          </cell>
          <cell r="G21">
            <v>13.3224</v>
          </cell>
          <cell r="J21">
            <v>34010.089999999997</v>
          </cell>
        </row>
        <row r="22">
          <cell r="A22">
            <v>6</v>
          </cell>
        </row>
        <row r="23">
          <cell r="A23">
            <v>7</v>
          </cell>
          <cell r="B23" t="str">
            <v>Мойка проезжей части (заездные карманы)</v>
          </cell>
          <cell r="C23" t="str">
            <v>механ</v>
          </cell>
          <cell r="D23" t="str">
            <v>1000м2</v>
          </cell>
          <cell r="G23">
            <v>0.37501874999999996</v>
          </cell>
          <cell r="J23">
            <v>4201.43</v>
          </cell>
        </row>
        <row r="24">
          <cell r="A24">
            <v>8</v>
          </cell>
          <cell r="B24" t="str">
            <v>Подметание проезжей части (заездные карманы)</v>
          </cell>
          <cell r="C24" t="str">
            <v>механ</v>
          </cell>
          <cell r="D24" t="str">
            <v>1000м2</v>
          </cell>
          <cell r="G24">
            <v>0.37501874999999996</v>
          </cell>
          <cell r="J24">
            <v>4736.05</v>
          </cell>
        </row>
        <row r="25">
          <cell r="A25">
            <v>9</v>
          </cell>
          <cell r="B25" t="str">
            <v>Подметание лотковых зон (заездные карманы)</v>
          </cell>
          <cell r="C25" t="str">
            <v>механ</v>
          </cell>
          <cell r="D25" t="str">
            <v>1000м2</v>
          </cell>
          <cell r="G25">
            <v>0.18748124999999999</v>
          </cell>
          <cell r="J25">
            <v>3382.87</v>
          </cell>
        </row>
        <row r="26">
          <cell r="A26">
            <v>10</v>
          </cell>
          <cell r="B26" t="str">
            <v>Мойка лотковых зон (заездные карманы)</v>
          </cell>
          <cell r="C26" t="str">
            <v>механ</v>
          </cell>
          <cell r="D26" t="str">
            <v>1000м2</v>
          </cell>
          <cell r="G26">
            <v>0.18748124999999999</v>
          </cell>
          <cell r="J26">
            <v>7804.63</v>
          </cell>
        </row>
        <row r="27">
          <cell r="A27">
            <v>11</v>
          </cell>
          <cell r="B27" t="str">
            <v>Уборка крупного мусора с заездных карманов</v>
          </cell>
          <cell r="C27" t="str">
            <v>ручн</v>
          </cell>
          <cell r="D27" t="str">
            <v>1000м2</v>
          </cell>
          <cell r="G27">
            <v>0.5625</v>
          </cell>
          <cell r="J27">
            <v>1435.98</v>
          </cell>
        </row>
        <row r="28">
          <cell r="A28">
            <v>12</v>
          </cell>
        </row>
        <row r="29">
          <cell r="A29">
            <v>13</v>
          </cell>
          <cell r="B29" t="str">
            <v>Уборка заездных карманов</v>
          </cell>
          <cell r="C29" t="str">
            <v>ручн</v>
          </cell>
          <cell r="D29" t="str">
            <v>1000м2</v>
          </cell>
          <cell r="G29">
            <v>4.1500000000000002E-2</v>
          </cell>
          <cell r="J29">
            <v>2465.33</v>
          </cell>
        </row>
        <row r="30">
          <cell r="A30">
            <v>14</v>
          </cell>
          <cell r="B30" t="str">
            <v>Уборка съездов</v>
          </cell>
          <cell r="C30" t="str">
            <v>механ</v>
          </cell>
          <cell r="D30" t="str">
            <v>1000м2</v>
          </cell>
          <cell r="G30">
            <v>6.3399999999999998E-2</v>
          </cell>
          <cell r="J30">
            <v>993.38</v>
          </cell>
        </row>
        <row r="31">
          <cell r="A31">
            <v>15</v>
          </cell>
          <cell r="B31" t="str">
            <v>Планировка обочин</v>
          </cell>
          <cell r="C31" t="str">
            <v>механ</v>
          </cell>
          <cell r="D31" t="str">
            <v>1000м2</v>
          </cell>
          <cell r="G31">
            <v>1.2377</v>
          </cell>
          <cell r="J31">
            <v>1981.76</v>
          </cell>
        </row>
        <row r="32">
          <cell r="A32">
            <v>16</v>
          </cell>
          <cell r="B32" t="str">
            <v>Уборка обочин от мусора</v>
          </cell>
          <cell r="C32" t="str">
            <v>ручн</v>
          </cell>
          <cell r="D32" t="str">
            <v>1000м2</v>
          </cell>
          <cell r="G32">
            <v>1.2377</v>
          </cell>
          <cell r="J32">
            <v>10529.94</v>
          </cell>
        </row>
        <row r="33">
          <cell r="A33">
            <v>17</v>
          </cell>
        </row>
        <row r="34">
          <cell r="A34">
            <v>18</v>
          </cell>
          <cell r="B34" t="str">
            <v>Уборка газонов от мусора</v>
          </cell>
          <cell r="C34" t="str">
            <v>ручн</v>
          </cell>
          <cell r="D34" t="str">
            <v>1000м2</v>
          </cell>
          <cell r="G34">
            <v>5.8141999999999996</v>
          </cell>
          <cell r="J34">
            <v>49465.29</v>
          </cell>
        </row>
        <row r="35">
          <cell r="A35">
            <v>19</v>
          </cell>
          <cell r="B35" t="str">
            <v>Очистка урн от мусора</v>
          </cell>
          <cell r="C35" t="str">
            <v>ручн</v>
          </cell>
          <cell r="D35" t="str">
            <v>1 урна</v>
          </cell>
          <cell r="G35">
            <v>5</v>
          </cell>
          <cell r="J35">
            <v>22545.599999999999</v>
          </cell>
        </row>
        <row r="36">
          <cell r="A36">
            <v>20</v>
          </cell>
        </row>
        <row r="37">
          <cell r="A37">
            <v>21</v>
          </cell>
        </row>
        <row r="38">
          <cell r="A38">
            <v>22</v>
          </cell>
          <cell r="B38" t="str">
            <v>Очистка тротуаров</v>
          </cell>
          <cell r="C38" t="str">
            <v>ручн</v>
          </cell>
          <cell r="D38" t="str">
            <v>1000м2</v>
          </cell>
          <cell r="G38">
            <v>1.2047000000000001</v>
          </cell>
          <cell r="J38">
            <v>65059.98</v>
          </cell>
        </row>
        <row r="39">
          <cell r="A39">
            <v>23</v>
          </cell>
          <cell r="B39" t="str">
            <v>Очистка тротуаров</v>
          </cell>
          <cell r="C39" t="str">
            <v>механ</v>
          </cell>
          <cell r="D39" t="str">
            <v>1000м2</v>
          </cell>
          <cell r="G39">
            <v>2.8299000000000003</v>
          </cell>
          <cell r="J39">
            <v>22636.17</v>
          </cell>
        </row>
        <row r="40">
          <cell r="A40">
            <v>24</v>
          </cell>
        </row>
        <row r="41">
          <cell r="A41">
            <v>25</v>
          </cell>
          <cell r="B41" t="str">
            <v>Кошение газонов</v>
          </cell>
          <cell r="C41" t="str">
            <v>ручн</v>
          </cell>
          <cell r="D41" t="str">
            <v>1000м2</v>
          </cell>
          <cell r="G41">
            <v>5.8141999999999996</v>
          </cell>
          <cell r="J41">
            <v>71858.63</v>
          </cell>
        </row>
        <row r="42">
          <cell r="B42" t="str">
            <v>Комплексная уборка дорог 30% площади</v>
          </cell>
          <cell r="C42" t="str">
            <v>ручн</v>
          </cell>
          <cell r="D42" t="str">
            <v>1000м2</v>
          </cell>
          <cell r="G42">
            <v>3.9967199999999998</v>
          </cell>
          <cell r="J42">
            <v>22301.54</v>
          </cell>
        </row>
        <row r="43">
          <cell r="B43" t="str">
            <v>Комплексная уборка тротуаров 30% площади</v>
          </cell>
          <cell r="C43" t="str">
            <v>ручн</v>
          </cell>
          <cell r="D43" t="str">
            <v>1000м2</v>
          </cell>
          <cell r="G43">
            <v>1.21038</v>
          </cell>
          <cell r="J43">
            <v>6753.87</v>
          </cell>
        </row>
        <row r="44">
          <cell r="B44" t="str">
            <v>Комплексная уборка заездных карманов</v>
          </cell>
          <cell r="C44" t="str">
            <v>ручн</v>
          </cell>
          <cell r="D44" t="str">
            <v>1000м2</v>
          </cell>
          <cell r="G44">
            <v>0.60399999999999998</v>
          </cell>
          <cell r="J44">
            <v>3370.3</v>
          </cell>
        </row>
        <row r="45">
          <cell r="B45" t="str">
            <v>Комплексная уборка съездов</v>
          </cell>
          <cell r="C45" t="str">
            <v>ручн</v>
          </cell>
          <cell r="D45" t="str">
            <v>1000м2</v>
          </cell>
          <cell r="G45">
            <v>6.3399999999999998E-2</v>
          </cell>
          <cell r="J45">
            <v>353.77</v>
          </cell>
        </row>
        <row r="47">
          <cell r="B47" t="str">
            <v>Комплексная уборка обочин</v>
          </cell>
          <cell r="C47" t="str">
            <v>ручн</v>
          </cell>
          <cell r="D47" t="str">
            <v>1000м2</v>
          </cell>
          <cell r="G47">
            <v>1.2377</v>
          </cell>
          <cell r="J47">
            <v>2973.56</v>
          </cell>
        </row>
        <row r="48">
          <cell r="B48" t="str">
            <v>Комплексная уборка газонов</v>
          </cell>
          <cell r="C48" t="str">
            <v>ручн</v>
          </cell>
          <cell r="D48" t="str">
            <v>1000м2</v>
          </cell>
          <cell r="G48">
            <v>5.8141999999999996</v>
          </cell>
          <cell r="J48">
            <v>35056.49</v>
          </cell>
        </row>
        <row r="49">
          <cell r="B49" t="str">
            <v>Итого по основным операциям</v>
          </cell>
        </row>
        <row r="51">
          <cell r="B51" t="str">
            <v>ВЫВОЗКА СМЕТА, МУСОРА</v>
          </cell>
        </row>
        <row r="52">
          <cell r="A52">
            <v>1</v>
          </cell>
          <cell r="B52" t="str">
            <v xml:space="preserve">Вывозка при постоянной уборке </v>
          </cell>
          <cell r="D52" t="str">
            <v>тн/сезон</v>
          </cell>
          <cell r="G52">
            <v>203</v>
          </cell>
          <cell r="J52">
            <v>71675.240000000005</v>
          </cell>
        </row>
        <row r="53">
          <cell r="A53">
            <v>2</v>
          </cell>
          <cell r="B53" t="str">
            <v xml:space="preserve">Вывозка при комплексной уборке </v>
          </cell>
          <cell r="D53" t="str">
            <v>тн/сезон</v>
          </cell>
          <cell r="G53">
            <v>70</v>
          </cell>
          <cell r="J53">
            <v>24715.599999999999</v>
          </cell>
        </row>
        <row r="54">
          <cell r="B54" t="str">
            <v>Итого по вывозке смета</v>
          </cell>
        </row>
        <row r="56">
          <cell r="B56" t="str">
            <v>ПРОЧИЕ РАБОТЫ</v>
          </cell>
        </row>
        <row r="63">
          <cell r="B63" t="str">
            <v>Установка урны</v>
          </cell>
          <cell r="D63" t="str">
            <v>шт</v>
          </cell>
          <cell r="G63">
            <v>79</v>
          </cell>
          <cell r="J63">
            <v>275706.05</v>
          </cell>
        </row>
        <row r="64">
          <cell r="B64" t="str">
            <v>Покраска урны</v>
          </cell>
          <cell r="D64" t="str">
            <v>1 шт</v>
          </cell>
          <cell r="G64">
            <v>73</v>
          </cell>
          <cell r="J64">
            <v>40418.639999999999</v>
          </cell>
        </row>
        <row r="65">
          <cell r="B65" t="str">
            <v>Покраска ограждения</v>
          </cell>
          <cell r="D65" t="str">
            <v>1п.м.</v>
          </cell>
          <cell r="G65">
            <v>1636.6</v>
          </cell>
          <cell r="J65">
            <v>226816.39</v>
          </cell>
        </row>
        <row r="66">
          <cell r="B66" t="str">
            <v>Ремонт верхнего строения колодца</v>
          </cell>
          <cell r="D66" t="str">
            <v>1 шт</v>
          </cell>
          <cell r="G66">
            <v>10</v>
          </cell>
          <cell r="J66">
            <v>100804.8</v>
          </cell>
        </row>
        <row r="67">
          <cell r="B67" t="str">
            <v>Установка ливнеприемных решеток</v>
          </cell>
          <cell r="D67" t="str">
            <v>1шт</v>
          </cell>
          <cell r="G67">
            <v>10</v>
          </cell>
          <cell r="J67">
            <v>40690.9</v>
          </cell>
        </row>
        <row r="68">
          <cell r="B68" t="str">
            <v>Установка крышки ливнеприемного колодца</v>
          </cell>
          <cell r="D68" t="str">
            <v>1 шт</v>
          </cell>
          <cell r="G68">
            <v>6</v>
          </cell>
          <cell r="J68">
            <v>18374.04</v>
          </cell>
        </row>
        <row r="69">
          <cell r="B69" t="str">
            <v>Мойка дорожного ограждения за 2 прохода</v>
          </cell>
          <cell r="D69" t="str">
            <v>1 п. км.</v>
          </cell>
          <cell r="G69">
            <v>0.77460000000000007</v>
          </cell>
          <cell r="J69">
            <v>1762.15</v>
          </cell>
        </row>
        <row r="70">
          <cell r="B70" t="str">
            <v>Мойка пешеходных ограждений и прочих</v>
          </cell>
          <cell r="D70" t="str">
            <v>1п.м</v>
          </cell>
          <cell r="G70">
            <v>862</v>
          </cell>
          <cell r="J70">
            <v>14895.36</v>
          </cell>
        </row>
        <row r="71">
          <cell r="B71" t="str">
            <v>Очистка колодцев ливневой канализации от грязи</v>
          </cell>
          <cell r="D71" t="str">
            <v>1м3</v>
          </cell>
          <cell r="G71">
            <v>300</v>
          </cell>
          <cell r="J71">
            <v>324963</v>
          </cell>
        </row>
        <row r="74">
          <cell r="B74" t="str">
            <v>Укрепление обочин щебнем</v>
          </cell>
          <cell r="D74" t="str">
            <v>1м2</v>
          </cell>
          <cell r="G74">
            <v>2880.81</v>
          </cell>
          <cell r="J74">
            <v>593965.41</v>
          </cell>
        </row>
        <row r="76">
          <cell r="B76" t="str">
            <v>Очистка водоотводных канав</v>
          </cell>
          <cell r="D76" t="str">
            <v>1 п.м.</v>
          </cell>
          <cell r="G76">
            <v>1531</v>
          </cell>
          <cell r="J76">
            <v>60352.02</v>
          </cell>
        </row>
        <row r="77">
          <cell r="B77" t="str">
            <v>Формовочная обрезка дерева высотой более 5м</v>
          </cell>
          <cell r="D77" t="str">
            <v>1 дерево</v>
          </cell>
          <cell r="G77">
            <v>35</v>
          </cell>
          <cell r="J77">
            <v>152300.75</v>
          </cell>
        </row>
        <row r="78">
          <cell r="B78" t="str">
            <v>Ремонт пешеходных ограждений</v>
          </cell>
          <cell r="D78" t="str">
            <v>п.м.</v>
          </cell>
          <cell r="G78">
            <v>17.240000000000002</v>
          </cell>
          <cell r="J78">
            <v>22660.77</v>
          </cell>
        </row>
        <row r="79">
          <cell r="B79" t="str">
            <v>Ремонт барьерных ограждений</v>
          </cell>
          <cell r="D79" t="str">
            <v>п.м.</v>
          </cell>
          <cell r="G79">
            <v>7.7460000000000004</v>
          </cell>
          <cell r="J79">
            <v>13701.59</v>
          </cell>
        </row>
        <row r="80">
          <cell r="B80" t="str">
            <v>Ремонт борта</v>
          </cell>
          <cell r="D80" t="str">
            <v>1м</v>
          </cell>
          <cell r="G80">
            <v>60.606545454545454</v>
          </cell>
          <cell r="J80">
            <v>90990.42</v>
          </cell>
        </row>
        <row r="81">
          <cell r="B81" t="str">
            <v>Очистка водопропускных труб</v>
          </cell>
          <cell r="D81" t="str">
            <v>п.м.</v>
          </cell>
          <cell r="G81">
            <v>288</v>
          </cell>
          <cell r="J81">
            <v>52968.959999999999</v>
          </cell>
        </row>
        <row r="84">
          <cell r="B84" t="str">
            <v>Ликвидация аварийных деревьев</v>
          </cell>
          <cell r="D84" t="str">
            <v>1 дерево</v>
          </cell>
          <cell r="G84">
            <v>15</v>
          </cell>
          <cell r="J84">
            <v>76083.600000000006</v>
          </cell>
        </row>
        <row r="85">
          <cell r="B85" t="str">
            <v>Итого по прочим работам</v>
          </cell>
        </row>
        <row r="87">
          <cell r="B87" t="str">
            <v>Всего по летнему содержанию</v>
          </cell>
        </row>
        <row r="89">
          <cell r="A89" t="str">
            <v xml:space="preserve">ЗИМНЕЕ СОДЕРЖАНИЕ </v>
          </cell>
        </row>
        <row r="90">
          <cell r="A90">
            <v>1</v>
          </cell>
          <cell r="B90" t="str">
            <v>Подметание и сгребание снега (проезжая часть)</v>
          </cell>
          <cell r="C90" t="str">
            <v>механ</v>
          </cell>
          <cell r="D90" t="str">
            <v>1000м2</v>
          </cell>
          <cell r="G90">
            <v>13.3224</v>
          </cell>
          <cell r="J90">
            <v>296877.43</v>
          </cell>
        </row>
        <row r="91">
          <cell r="A91">
            <v>2</v>
          </cell>
          <cell r="B91" t="str">
            <v>Обработка проезжей части противогололедными мат-ми</v>
          </cell>
          <cell r="C91" t="str">
            <v>механ</v>
          </cell>
          <cell r="D91" t="str">
            <v>1000м2</v>
          </cell>
          <cell r="G91">
            <v>13.3224</v>
          </cell>
          <cell r="J91">
            <v>503217.42</v>
          </cell>
        </row>
        <row r="92">
          <cell r="A92">
            <v>3</v>
          </cell>
          <cell r="B92" t="str">
            <v>Уборка проезжей части от мусора</v>
          </cell>
          <cell r="C92" t="str">
            <v>ручн</v>
          </cell>
          <cell r="D92" t="str">
            <v>1000м2</v>
          </cell>
          <cell r="G92">
            <v>13.3224</v>
          </cell>
          <cell r="J92">
            <v>33824.239999999998</v>
          </cell>
        </row>
        <row r="93">
          <cell r="A93">
            <v>4</v>
          </cell>
        </row>
        <row r="94">
          <cell r="A94">
            <v>5</v>
          </cell>
        </row>
        <row r="95">
          <cell r="A95">
            <v>6</v>
          </cell>
          <cell r="B95" t="str">
            <v>Подметание и сгребание снега (заездные карманы)</v>
          </cell>
          <cell r="C95" t="str">
            <v>механ</v>
          </cell>
          <cell r="D95" t="str">
            <v>1000м2</v>
          </cell>
          <cell r="G95">
            <v>0.5625</v>
          </cell>
          <cell r="J95">
            <v>12534.8</v>
          </cell>
        </row>
        <row r="96">
          <cell r="A96">
            <v>7</v>
          </cell>
          <cell r="B96" t="str">
            <v>Обработка заездных карманов противогололедными мат-ми</v>
          </cell>
          <cell r="C96" t="str">
            <v>механ</v>
          </cell>
          <cell r="D96" t="str">
            <v>1000м2</v>
          </cell>
          <cell r="G96">
            <v>0.5625</v>
          </cell>
          <cell r="J96">
            <v>21246.91</v>
          </cell>
        </row>
        <row r="97">
          <cell r="A97">
            <v>8</v>
          </cell>
          <cell r="B97" t="str">
            <v>Уборка заездных карманов от мусора</v>
          </cell>
          <cell r="C97" t="str">
            <v>ручн</v>
          </cell>
          <cell r="D97" t="str">
            <v>1000м2</v>
          </cell>
          <cell r="G97">
            <v>0.5625</v>
          </cell>
          <cell r="J97">
            <v>2856.26</v>
          </cell>
        </row>
        <row r="98">
          <cell r="A98">
            <v>9</v>
          </cell>
          <cell r="B98" t="str">
            <v>Очистка и подметание заездных карманов</v>
          </cell>
          <cell r="C98" t="str">
            <v>ручн</v>
          </cell>
          <cell r="D98" t="str">
            <v>1000м2</v>
          </cell>
          <cell r="G98">
            <v>4.1500000000000002E-2</v>
          </cell>
          <cell r="J98">
            <v>36669.97</v>
          </cell>
        </row>
        <row r="99">
          <cell r="A99">
            <v>10</v>
          </cell>
        </row>
        <row r="100">
          <cell r="A100">
            <v>11</v>
          </cell>
        </row>
        <row r="101">
          <cell r="A101">
            <v>12</v>
          </cell>
          <cell r="B101" t="str">
            <v>Уборка мусора с обочин</v>
          </cell>
          <cell r="C101" t="str">
            <v>ручн</v>
          </cell>
          <cell r="D101" t="str">
            <v>1000м2</v>
          </cell>
          <cell r="G101">
            <v>1.2377</v>
          </cell>
          <cell r="J101">
            <v>10472.4</v>
          </cell>
        </row>
        <row r="102">
          <cell r="A102">
            <v>13</v>
          </cell>
        </row>
        <row r="103">
          <cell r="A103">
            <v>14</v>
          </cell>
          <cell r="B103" t="str">
            <v>Уборка мусора с газонов</v>
          </cell>
          <cell r="C103" t="str">
            <v>ручн</v>
          </cell>
          <cell r="D103" t="str">
            <v>1000м2</v>
          </cell>
          <cell r="G103">
            <v>5.8141999999999996</v>
          </cell>
          <cell r="J103">
            <v>49194.99</v>
          </cell>
        </row>
        <row r="104">
          <cell r="A104">
            <v>15</v>
          </cell>
          <cell r="B104" t="str">
            <v>Уборка съездов</v>
          </cell>
          <cell r="C104" t="str">
            <v>механ</v>
          </cell>
          <cell r="D104" t="str">
            <v>1000м2</v>
          </cell>
          <cell r="G104">
            <v>6.3399999999999998E-2</v>
          </cell>
          <cell r="J104">
            <v>3366.79</v>
          </cell>
        </row>
        <row r="105">
          <cell r="A105">
            <v>16</v>
          </cell>
          <cell r="B105" t="str">
            <v>Очистка тротуаров и подметание тротуаров</v>
          </cell>
          <cell r="C105" t="str">
            <v>ручн</v>
          </cell>
          <cell r="D105" t="str">
            <v>1000м2</v>
          </cell>
          <cell r="G105">
            <v>1.2047000000000001</v>
          </cell>
          <cell r="J105">
            <v>562370.37</v>
          </cell>
        </row>
        <row r="106">
          <cell r="A106">
            <v>17</v>
          </cell>
          <cell r="B106" t="str">
            <v>Обработка тротуаров фрикционными материалами</v>
          </cell>
          <cell r="C106" t="str">
            <v>ручн</v>
          </cell>
          <cell r="D106" t="str">
            <v>1000м2</v>
          </cell>
          <cell r="G106">
            <v>1.2047000000000001</v>
          </cell>
          <cell r="J106">
            <v>135815.56</v>
          </cell>
        </row>
        <row r="107">
          <cell r="B107" t="str">
            <v>Очистка и подметание тротуаров</v>
          </cell>
          <cell r="C107" t="str">
            <v>механ</v>
          </cell>
          <cell r="D107" t="str">
            <v>1000м2</v>
          </cell>
          <cell r="G107">
            <v>2.8299000000000003</v>
          </cell>
          <cell r="J107">
            <v>37572.300000000003</v>
          </cell>
        </row>
        <row r="108">
          <cell r="B108" t="str">
            <v>Обработка тротуаров фрикционными материалами</v>
          </cell>
          <cell r="C108" t="str">
            <v>механ</v>
          </cell>
          <cell r="D108" t="str">
            <v>1000м2</v>
          </cell>
          <cell r="G108">
            <v>2.8299000000000003</v>
          </cell>
          <cell r="J108">
            <v>51895.61</v>
          </cell>
        </row>
        <row r="113">
          <cell r="B113" t="str">
            <v>Очистка урн от мусора</v>
          </cell>
          <cell r="C113" t="str">
            <v>ручн</v>
          </cell>
          <cell r="D113" t="str">
            <v>1 урна</v>
          </cell>
          <cell r="G113">
            <v>5</v>
          </cell>
          <cell r="J113">
            <v>22422.400000000001</v>
          </cell>
        </row>
        <row r="114">
          <cell r="B114" t="str">
            <v>Очистка борта и прилотковой части после вывозки снега</v>
          </cell>
          <cell r="C114" t="str">
            <v>ручн</v>
          </cell>
          <cell r="D114" t="str">
            <v>1000м2</v>
          </cell>
          <cell r="G114">
            <v>0.45380000000000004</v>
          </cell>
          <cell r="J114">
            <v>76351.67</v>
          </cell>
        </row>
        <row r="115">
          <cell r="B115" t="str">
            <v>Очитска обочин от снега</v>
          </cell>
          <cell r="C115" t="str">
            <v>механ</v>
          </cell>
          <cell r="D115" t="str">
            <v>1000м2</v>
          </cell>
          <cell r="G115">
            <v>1.2377</v>
          </cell>
          <cell r="J115">
            <v>1605.1</v>
          </cell>
        </row>
        <row r="120">
          <cell r="B120" t="str">
            <v>Итого по основным операциям</v>
          </cell>
        </row>
        <row r="122">
          <cell r="B122" t="str">
            <v>ВЫВОЗКА СНЕГА</v>
          </cell>
        </row>
        <row r="123">
          <cell r="A123">
            <v>1</v>
          </cell>
          <cell r="B123" t="str">
            <v>Вывозка  снега</v>
          </cell>
          <cell r="D123" t="str">
            <v>тн/сезон</v>
          </cell>
          <cell r="G123">
            <v>3135</v>
          </cell>
          <cell r="J123">
            <v>898585.05</v>
          </cell>
        </row>
        <row r="124">
          <cell r="B124" t="str">
            <v>Итого по вывозке снега</v>
          </cell>
        </row>
        <row r="126">
          <cell r="B126" t="str">
            <v xml:space="preserve">ВЫВОЗКА МУСОРА </v>
          </cell>
        </row>
        <row r="127">
          <cell r="A127">
            <v>1</v>
          </cell>
          <cell r="B127" t="str">
            <v xml:space="preserve">Вывозка мусора из урн </v>
          </cell>
          <cell r="D127" t="str">
            <v>тн/сезон</v>
          </cell>
          <cell r="G127">
            <v>5</v>
          </cell>
          <cell r="J127">
            <v>1765.4</v>
          </cell>
        </row>
        <row r="128">
          <cell r="B128" t="str">
            <v>Итого по вывозке смета</v>
          </cell>
        </row>
        <row r="130">
          <cell r="B130" t="str">
            <v xml:space="preserve">Всего по зимнему содержанию </v>
          </cell>
        </row>
        <row r="133">
          <cell r="B133" t="str">
            <v>ВСЕГО по 1 категории дорог Орджоникидзевский район</v>
          </cell>
          <cell r="D133" t="str">
            <v>год</v>
          </cell>
        </row>
        <row r="136">
          <cell r="A136" t="str">
            <v>№ п/п</v>
          </cell>
          <cell r="B136" t="str">
            <v>Наименование операции</v>
          </cell>
          <cell r="C136" t="str">
            <v>Вид уборки</v>
          </cell>
          <cell r="D136" t="str">
            <v>Ед. изм.</v>
          </cell>
          <cell r="G136" t="str">
            <v>Объем в ед. изм.</v>
          </cell>
        </row>
        <row r="139">
          <cell r="A139" t="str">
            <v xml:space="preserve">ЛЕТНЕЕ СОДЕРЖАНИЕ </v>
          </cell>
        </row>
        <row r="140">
          <cell r="B140" t="str">
            <v>ОСНОВНЫЕ ОПЕРАЦИИ</v>
          </cell>
        </row>
        <row r="141">
          <cell r="A141">
            <v>1</v>
          </cell>
          <cell r="B141" t="str">
            <v>Мойка проезжей части (дороги)</v>
          </cell>
          <cell r="C141" t="str">
            <v>механ</v>
          </cell>
          <cell r="D141" t="str">
            <v>1000м2</v>
          </cell>
          <cell r="G141">
            <v>68.301414899999983</v>
          </cell>
          <cell r="J141">
            <v>250884.76</v>
          </cell>
        </row>
        <row r="142">
          <cell r="A142">
            <v>2</v>
          </cell>
          <cell r="B142" t="str">
            <v>Подметание проезжей части (дороги)</v>
          </cell>
          <cell r="C142" t="str">
            <v>механ</v>
          </cell>
          <cell r="D142" t="str">
            <v>1000м2</v>
          </cell>
          <cell r="G142">
            <v>68.301414899999983</v>
          </cell>
          <cell r="J142">
            <v>433640.22</v>
          </cell>
        </row>
        <row r="143">
          <cell r="A143">
            <v>3</v>
          </cell>
          <cell r="B143" t="str">
            <v>Подметание лотковых зон (дороги)</v>
          </cell>
          <cell r="C143" t="str">
            <v>механ</v>
          </cell>
          <cell r="D143" t="str">
            <v>1000м2</v>
          </cell>
          <cell r="G143">
            <v>34.145585099999998</v>
          </cell>
          <cell r="J143">
            <v>309741.43</v>
          </cell>
        </row>
        <row r="144">
          <cell r="A144">
            <v>4</v>
          </cell>
          <cell r="B144" t="str">
            <v>Мойка лотковых зон (дороги)</v>
          </cell>
          <cell r="C144" t="str">
            <v>механ</v>
          </cell>
          <cell r="D144" t="str">
            <v>1000м2</v>
          </cell>
          <cell r="G144">
            <v>34.145585099999998</v>
          </cell>
          <cell r="J144">
            <v>714604.27</v>
          </cell>
        </row>
        <row r="145">
          <cell r="A145">
            <v>5</v>
          </cell>
          <cell r="B145" t="str">
            <v>Уборка крупного мусора с дорог</v>
          </cell>
          <cell r="C145" t="str">
            <v>ручн</v>
          </cell>
          <cell r="D145" t="str">
            <v>1000м2</v>
          </cell>
          <cell r="G145">
            <v>102.44699999999999</v>
          </cell>
          <cell r="J145">
            <v>85748.14</v>
          </cell>
        </row>
        <row r="146">
          <cell r="A146">
            <v>6</v>
          </cell>
        </row>
        <row r="147">
          <cell r="A147">
            <v>7</v>
          </cell>
          <cell r="B147" t="str">
            <v>Мойка проезжей части (заездные карманы)</v>
          </cell>
          <cell r="C147" t="str">
            <v>механ</v>
          </cell>
          <cell r="D147" t="str">
            <v>1000м2</v>
          </cell>
          <cell r="G147">
            <v>7.364901559999999</v>
          </cell>
          <cell r="J147">
            <v>27052.76</v>
          </cell>
        </row>
        <row r="148">
          <cell r="A148">
            <v>8</v>
          </cell>
          <cell r="B148" t="str">
            <v>Подметание проезжей части (заездные карманы)</v>
          </cell>
          <cell r="C148" t="str">
            <v>механ</v>
          </cell>
          <cell r="D148" t="str">
            <v>1000м2</v>
          </cell>
          <cell r="G148">
            <v>7.364901559999999</v>
          </cell>
          <cell r="J148">
            <v>46759.17</v>
          </cell>
        </row>
        <row r="149">
          <cell r="A149">
            <v>9</v>
          </cell>
          <cell r="B149" t="str">
            <v>Подметание лотковых зон (заездные карманы)</v>
          </cell>
          <cell r="C149" t="str">
            <v>механ</v>
          </cell>
          <cell r="D149" t="str">
            <v>1000м2</v>
          </cell>
          <cell r="G149">
            <v>3.6818984399999994</v>
          </cell>
          <cell r="J149">
            <v>33399.24</v>
          </cell>
        </row>
        <row r="150">
          <cell r="A150">
            <v>10</v>
          </cell>
          <cell r="B150" t="str">
            <v>Мойка лотковых зон (заездные карманы)</v>
          </cell>
          <cell r="C150" t="str">
            <v>механ</v>
          </cell>
          <cell r="D150" t="str">
            <v>1000м2</v>
          </cell>
          <cell r="G150">
            <v>3.6818984399999994</v>
          </cell>
          <cell r="J150">
            <v>77055.360000000001</v>
          </cell>
        </row>
        <row r="151">
          <cell r="A151">
            <v>11</v>
          </cell>
          <cell r="B151" t="str">
            <v>Уборка крупного мусора с заездных карманов</v>
          </cell>
          <cell r="C151" t="str">
            <v>ручн</v>
          </cell>
          <cell r="D151" t="str">
            <v>1000м2</v>
          </cell>
          <cell r="G151">
            <v>11.046799999999999</v>
          </cell>
          <cell r="J151">
            <v>9246.17</v>
          </cell>
        </row>
        <row r="152">
          <cell r="A152">
            <v>12</v>
          </cell>
        </row>
        <row r="153">
          <cell r="A153">
            <v>13</v>
          </cell>
          <cell r="B153" t="str">
            <v>Уборка заездных карманов</v>
          </cell>
          <cell r="C153" t="str">
            <v>ручн</v>
          </cell>
          <cell r="D153" t="str">
            <v>1000м2</v>
          </cell>
          <cell r="G153">
            <v>0.2722</v>
          </cell>
          <cell r="J153">
            <v>5301.69</v>
          </cell>
        </row>
        <row r="154">
          <cell r="A154">
            <v>14</v>
          </cell>
          <cell r="B154" t="str">
            <v>Уборка съездов</v>
          </cell>
          <cell r="C154" t="str">
            <v>механ</v>
          </cell>
          <cell r="D154" t="str">
            <v>1000м2</v>
          </cell>
          <cell r="G154">
            <v>7.4698000000000002</v>
          </cell>
          <cell r="J154">
            <v>58839.91</v>
          </cell>
        </row>
        <row r="155">
          <cell r="A155">
            <v>15</v>
          </cell>
          <cell r="B155" t="str">
            <v>Планировка обочин</v>
          </cell>
          <cell r="C155" t="str">
            <v>механ</v>
          </cell>
          <cell r="D155" t="str">
            <v>1000м2</v>
          </cell>
          <cell r="G155">
            <v>6.34</v>
          </cell>
          <cell r="J155">
            <v>10151.35</v>
          </cell>
        </row>
        <row r="156">
          <cell r="A156">
            <v>16</v>
          </cell>
          <cell r="B156" t="str">
            <v>Уборка обочин от мусора</v>
          </cell>
          <cell r="C156" t="str">
            <v>ручн</v>
          </cell>
          <cell r="D156" t="str">
            <v>1000м2</v>
          </cell>
          <cell r="G156">
            <v>6.34</v>
          </cell>
          <cell r="J156">
            <v>17684.8</v>
          </cell>
        </row>
        <row r="157">
          <cell r="A157">
            <v>17</v>
          </cell>
        </row>
        <row r="158">
          <cell r="A158">
            <v>18</v>
          </cell>
          <cell r="B158" t="str">
            <v>Уборка газонов от мусора</v>
          </cell>
          <cell r="C158" t="str">
            <v>ручн</v>
          </cell>
          <cell r="D158" t="str">
            <v>1000м2</v>
          </cell>
          <cell r="G158">
            <v>86.510999999999996</v>
          </cell>
          <cell r="J158">
            <v>241313.78</v>
          </cell>
        </row>
        <row r="159">
          <cell r="A159">
            <v>19</v>
          </cell>
          <cell r="B159" t="str">
            <v>Очистка урн от мусора</v>
          </cell>
          <cell r="C159" t="str">
            <v>ручн</v>
          </cell>
          <cell r="D159" t="str">
            <v>1 урна</v>
          </cell>
          <cell r="G159">
            <v>35</v>
          </cell>
          <cell r="J159">
            <v>39670.400000000001</v>
          </cell>
        </row>
        <row r="160">
          <cell r="A160">
            <v>20</v>
          </cell>
        </row>
        <row r="161">
          <cell r="A161">
            <v>21</v>
          </cell>
        </row>
        <row r="162">
          <cell r="A162">
            <v>22</v>
          </cell>
          <cell r="B162" t="str">
            <v>Очистка тротуаров</v>
          </cell>
          <cell r="C162" t="str">
            <v>ручн</v>
          </cell>
          <cell r="D162" t="str">
            <v>1000м2</v>
          </cell>
          <cell r="G162">
            <v>9.3720999999999997</v>
          </cell>
          <cell r="J162">
            <v>165948.03</v>
          </cell>
        </row>
        <row r="163">
          <cell r="A163">
            <v>23</v>
          </cell>
          <cell r="B163" t="str">
            <v>Очистка тротуаров</v>
          </cell>
          <cell r="C163" t="str">
            <v>механ</v>
          </cell>
          <cell r="D163" t="str">
            <v>1000м2</v>
          </cell>
          <cell r="G163">
            <v>29.734099999999998</v>
          </cell>
          <cell r="J163">
            <v>77980.649999999994</v>
          </cell>
        </row>
        <row r="164">
          <cell r="A164">
            <v>24</v>
          </cell>
        </row>
        <row r="165">
          <cell r="A165">
            <v>25</v>
          </cell>
          <cell r="B165" t="str">
            <v>Кошение газонов</v>
          </cell>
          <cell r="C165" t="str">
            <v>ручн</v>
          </cell>
          <cell r="D165" t="str">
            <v>1000м2</v>
          </cell>
          <cell r="G165">
            <v>86.510999999999996</v>
          </cell>
          <cell r="J165">
            <v>1069203.29</v>
          </cell>
        </row>
        <row r="166">
          <cell r="B166" t="str">
            <v>Комплексная уборка дорог 30% площади</v>
          </cell>
          <cell r="C166" t="str">
            <v>ручн</v>
          </cell>
          <cell r="D166" t="str">
            <v>1000м2</v>
          </cell>
          <cell r="G166">
            <v>30.734099999999994</v>
          </cell>
          <cell r="J166">
            <v>171495.05</v>
          </cell>
        </row>
        <row r="167">
          <cell r="B167" t="str">
            <v>Комплексная уборка тротуаров 30% площади</v>
          </cell>
          <cell r="C167" t="str">
            <v>ручн</v>
          </cell>
          <cell r="D167" t="str">
            <v>1000м2</v>
          </cell>
          <cell r="G167">
            <v>11.731859999999999</v>
          </cell>
          <cell r="J167">
            <v>65463.31</v>
          </cell>
        </row>
        <row r="168">
          <cell r="B168" t="str">
            <v>Комплексная уборка заездных карманов</v>
          </cell>
          <cell r="C168" t="str">
            <v>ручн</v>
          </cell>
          <cell r="D168" t="str">
            <v>1000м2</v>
          </cell>
          <cell r="G168">
            <v>11.318999999999999</v>
          </cell>
          <cell r="J168">
            <v>63159.57</v>
          </cell>
        </row>
        <row r="169">
          <cell r="B169" t="str">
            <v>Комплексная уборка съездов</v>
          </cell>
          <cell r="C169" t="str">
            <v>ручн</v>
          </cell>
          <cell r="D169" t="str">
            <v>1000м2</v>
          </cell>
          <cell r="G169">
            <v>7.4698000000000002</v>
          </cell>
          <cell r="J169">
            <v>41681.19</v>
          </cell>
        </row>
        <row r="171">
          <cell r="B171" t="str">
            <v>Комплексная уборка обочин</v>
          </cell>
          <cell r="C171" t="str">
            <v>ручн</v>
          </cell>
          <cell r="D171" t="str">
            <v>1000м2</v>
          </cell>
          <cell r="G171">
            <v>6.34</v>
          </cell>
          <cell r="J171">
            <v>15231.79</v>
          </cell>
        </row>
        <row r="172">
          <cell r="B172" t="str">
            <v>Комплексная уборка газонов</v>
          </cell>
          <cell r="C172" t="str">
            <v>ручн</v>
          </cell>
          <cell r="D172" t="str">
            <v>1000м2</v>
          </cell>
          <cell r="G172">
            <v>86.510999999999996</v>
          </cell>
          <cell r="J172">
            <v>521614.61</v>
          </cell>
        </row>
        <row r="173">
          <cell r="B173" t="str">
            <v>Итого по основным операциям</v>
          </cell>
        </row>
        <row r="175">
          <cell r="B175" t="str">
            <v>ВЫВОЗКА СМЕТА, МУСОРА</v>
          </cell>
        </row>
        <row r="176">
          <cell r="A176">
            <v>1</v>
          </cell>
          <cell r="B176" t="str">
            <v xml:space="preserve">Вывозка при постоянной уборке </v>
          </cell>
          <cell r="D176" t="str">
            <v>тн/сезон</v>
          </cell>
          <cell r="G176">
            <v>1828</v>
          </cell>
          <cell r="J176">
            <v>645430.24</v>
          </cell>
        </row>
        <row r="177">
          <cell r="A177">
            <v>2</v>
          </cell>
          <cell r="B177" t="str">
            <v xml:space="preserve">Вывозка при комплексной уборке </v>
          </cell>
          <cell r="D177" t="str">
            <v>тн/сезон</v>
          </cell>
          <cell r="G177">
            <v>854</v>
          </cell>
          <cell r="J177">
            <v>301530.32</v>
          </cell>
        </row>
        <row r="178">
          <cell r="B178" t="str">
            <v>Итого по вывозке смета</v>
          </cell>
        </row>
        <row r="180">
          <cell r="B180" t="str">
            <v>Всего по летнему содержанию</v>
          </cell>
        </row>
        <row r="182">
          <cell r="A182" t="str">
            <v xml:space="preserve">ЗИМНЕЕ СОДЕРЖАНИЕ </v>
          </cell>
        </row>
        <row r="183">
          <cell r="A183">
            <v>1</v>
          </cell>
          <cell r="B183" t="str">
            <v>Подметание и сгребание снега (проезжая часть)</v>
          </cell>
          <cell r="C183" t="str">
            <v>механ</v>
          </cell>
          <cell r="D183" t="str">
            <v>1000м2</v>
          </cell>
          <cell r="G183">
            <v>102.44699999999999</v>
          </cell>
          <cell r="J183">
            <v>1141468.57</v>
          </cell>
        </row>
        <row r="184">
          <cell r="A184">
            <v>2</v>
          </cell>
          <cell r="B184" t="str">
            <v>Обработка проезжей части противогололедными мат-ми</v>
          </cell>
          <cell r="C184" t="str">
            <v>механ</v>
          </cell>
          <cell r="D184" t="str">
            <v>1000м2</v>
          </cell>
          <cell r="G184">
            <v>102.44699999999999</v>
          </cell>
          <cell r="J184">
            <v>1934828.38</v>
          </cell>
        </row>
        <row r="185">
          <cell r="A185">
            <v>3</v>
          </cell>
          <cell r="B185" t="str">
            <v>Уборка проезжей части от мусора</v>
          </cell>
          <cell r="C185" t="str">
            <v>ручн</v>
          </cell>
          <cell r="D185" t="str">
            <v>1000м2</v>
          </cell>
          <cell r="G185">
            <v>102.44699999999999</v>
          </cell>
          <cell r="J185">
            <v>85748.14</v>
          </cell>
        </row>
        <row r="186">
          <cell r="A186">
            <v>4</v>
          </cell>
        </row>
        <row r="187">
          <cell r="A187">
            <v>5</v>
          </cell>
        </row>
        <row r="188">
          <cell r="A188">
            <v>6</v>
          </cell>
          <cell r="B188" t="str">
            <v>Подметание и сгребание снега (заездные карманы)</v>
          </cell>
          <cell r="C188" t="str">
            <v>механ</v>
          </cell>
          <cell r="D188" t="str">
            <v>1000м2</v>
          </cell>
          <cell r="G188">
            <v>11.046799999999999</v>
          </cell>
          <cell r="J188">
            <v>123083.89</v>
          </cell>
        </row>
        <row r="189">
          <cell r="A189">
            <v>7</v>
          </cell>
          <cell r="B189" t="str">
            <v>Обработка заездных карманов противогололедными мат-ми</v>
          </cell>
          <cell r="C189" t="str">
            <v>механ</v>
          </cell>
          <cell r="D189" t="str">
            <v>1000м2</v>
          </cell>
          <cell r="G189">
            <v>11.046799999999999</v>
          </cell>
          <cell r="J189">
            <v>208631.41</v>
          </cell>
        </row>
        <row r="190">
          <cell r="A190">
            <v>8</v>
          </cell>
          <cell r="B190" t="str">
            <v>Уборка заездных карманов от мусора</v>
          </cell>
          <cell r="C190" t="str">
            <v>ручн</v>
          </cell>
          <cell r="D190" t="str">
            <v>1000м2</v>
          </cell>
          <cell r="G190">
            <v>11.046799999999999</v>
          </cell>
          <cell r="J190">
            <v>9246.17</v>
          </cell>
        </row>
        <row r="191">
          <cell r="A191">
            <v>9</v>
          </cell>
          <cell r="B191" t="str">
            <v>Очистка и подметание заездных карманов</v>
          </cell>
          <cell r="C191" t="str">
            <v>ручн</v>
          </cell>
          <cell r="D191" t="str">
            <v>1000м2</v>
          </cell>
          <cell r="G191">
            <v>0.2722</v>
          </cell>
          <cell r="J191">
            <v>120259.82</v>
          </cell>
        </row>
        <row r="192">
          <cell r="A192">
            <v>10</v>
          </cell>
        </row>
        <row r="193">
          <cell r="A193">
            <v>11</v>
          </cell>
        </row>
        <row r="194">
          <cell r="A194">
            <v>12</v>
          </cell>
          <cell r="B194" t="str">
            <v>Уборка мусора с обочин</v>
          </cell>
          <cell r="C194" t="str">
            <v>ручн</v>
          </cell>
          <cell r="D194" t="str">
            <v>1000м2</v>
          </cell>
          <cell r="G194">
            <v>6.34</v>
          </cell>
          <cell r="J194">
            <v>17684.8</v>
          </cell>
        </row>
        <row r="195">
          <cell r="A195">
            <v>13</v>
          </cell>
        </row>
        <row r="196">
          <cell r="A196">
            <v>14</v>
          </cell>
          <cell r="B196" t="str">
            <v>Уборка мусора с газонов</v>
          </cell>
          <cell r="C196" t="str">
            <v>ручн</v>
          </cell>
          <cell r="D196" t="str">
            <v>1000м2</v>
          </cell>
          <cell r="G196">
            <v>86.510999999999996</v>
          </cell>
          <cell r="J196">
            <v>241313.78</v>
          </cell>
        </row>
        <row r="197">
          <cell r="B197" t="str">
            <v>Уборка съездов</v>
          </cell>
          <cell r="C197" t="str">
            <v>механ</v>
          </cell>
          <cell r="D197" t="str">
            <v>1000м2</v>
          </cell>
          <cell r="G197">
            <v>7.4698000000000002</v>
          </cell>
          <cell r="J197">
            <v>198337.98</v>
          </cell>
        </row>
        <row r="198">
          <cell r="A198">
            <v>15</v>
          </cell>
          <cell r="B198" t="str">
            <v>Очистка тротуаров и подметание тротуаров</v>
          </cell>
          <cell r="C198" t="str">
            <v>ручн</v>
          </cell>
          <cell r="D198" t="str">
            <v>1000м2</v>
          </cell>
          <cell r="G198">
            <v>9.3720999999999997</v>
          </cell>
          <cell r="J198">
            <v>2187511.96</v>
          </cell>
        </row>
        <row r="199">
          <cell r="A199">
            <v>16</v>
          </cell>
          <cell r="B199" t="str">
            <v>Обработка тротуаров фрикционными материалами</v>
          </cell>
          <cell r="C199" t="str">
            <v>ручн</v>
          </cell>
          <cell r="D199" t="str">
            <v>1000м2</v>
          </cell>
          <cell r="G199">
            <v>9.3720999999999997</v>
          </cell>
          <cell r="J199">
            <v>528296.28</v>
          </cell>
        </row>
        <row r="200">
          <cell r="B200" t="str">
            <v>Очистка и подметание тротуаров</v>
          </cell>
          <cell r="C200" t="str">
            <v>механ</v>
          </cell>
          <cell r="D200" t="str">
            <v>1000м2</v>
          </cell>
          <cell r="G200">
            <v>29.734099999999998</v>
          </cell>
          <cell r="J200">
            <v>197388.34</v>
          </cell>
        </row>
        <row r="201">
          <cell r="B201" t="str">
            <v>Обработка тротуаров фрикционными материалами</v>
          </cell>
          <cell r="C201" t="str">
            <v>механ</v>
          </cell>
          <cell r="D201" t="str">
            <v>1000м2</v>
          </cell>
          <cell r="G201">
            <v>29.734099999999998</v>
          </cell>
          <cell r="J201">
            <v>272636.71999999997</v>
          </cell>
        </row>
        <row r="206">
          <cell r="B206" t="str">
            <v>Очистка урн от мусора</v>
          </cell>
          <cell r="C206" t="str">
            <v>ручн</v>
          </cell>
          <cell r="D206" t="str">
            <v>1 урна</v>
          </cell>
          <cell r="G206">
            <v>35</v>
          </cell>
          <cell r="J206">
            <v>39239.199999999997</v>
          </cell>
        </row>
        <row r="207">
          <cell r="B207" t="str">
            <v>Очистка борта и прилотковой части после вывозки снега</v>
          </cell>
          <cell r="C207" t="str">
            <v>ручн</v>
          </cell>
          <cell r="D207" t="str">
            <v>1000м2</v>
          </cell>
          <cell r="G207">
            <v>10.651</v>
          </cell>
          <cell r="J207">
            <v>746677.7</v>
          </cell>
        </row>
        <row r="208">
          <cell r="B208" t="str">
            <v>Очистка обочин от снега</v>
          </cell>
          <cell r="C208" t="str">
            <v>механ</v>
          </cell>
          <cell r="D208" t="str">
            <v>1000м2</v>
          </cell>
          <cell r="G208">
            <v>6.34</v>
          </cell>
          <cell r="J208">
            <v>8221.9699999999993</v>
          </cell>
        </row>
        <row r="213">
          <cell r="B213" t="str">
            <v>Итого по основным операциям</v>
          </cell>
        </row>
        <row r="215">
          <cell r="B215" t="str">
            <v>ВЫВОЗКА СНЕГА</v>
          </cell>
        </row>
        <row r="216">
          <cell r="A216">
            <v>1</v>
          </cell>
          <cell r="B216" t="str">
            <v>Вывозка  снега</v>
          </cell>
          <cell r="D216" t="str">
            <v>тн/сезон</v>
          </cell>
          <cell r="G216">
            <v>27884</v>
          </cell>
          <cell r="J216">
            <v>6307081.96</v>
          </cell>
        </row>
        <row r="217">
          <cell r="B217" t="str">
            <v>Итого по вывозке снега</v>
          </cell>
        </row>
        <row r="219">
          <cell r="B219" t="str">
            <v xml:space="preserve">ВЫВОЗКА МУСОРА </v>
          </cell>
        </row>
        <row r="220">
          <cell r="A220">
            <v>1</v>
          </cell>
          <cell r="B220" t="str">
            <v xml:space="preserve">Вывозка мусора из урн </v>
          </cell>
          <cell r="D220" t="str">
            <v>тн/сезон</v>
          </cell>
          <cell r="G220">
            <v>32</v>
          </cell>
          <cell r="J220">
            <v>11298.56</v>
          </cell>
        </row>
        <row r="221">
          <cell r="B221" t="str">
            <v>Итого по вывозке смета</v>
          </cell>
        </row>
        <row r="223">
          <cell r="B223" t="str">
            <v xml:space="preserve">Всего по зимнему содержанию </v>
          </cell>
        </row>
        <row r="226">
          <cell r="B226" t="str">
            <v>ВСЕГО по 2 категории дорог Орджоникидзевский район</v>
          </cell>
          <cell r="D226" t="str">
            <v>год</v>
          </cell>
        </row>
        <row r="229">
          <cell r="A229" t="str">
            <v>№ п/п</v>
          </cell>
          <cell r="B229" t="str">
            <v>Наименование операции</v>
          </cell>
          <cell r="C229" t="str">
            <v>Вид уборки</v>
          </cell>
          <cell r="D229" t="str">
            <v>Ед. изм.</v>
          </cell>
          <cell r="G229" t="str">
            <v>Объем в ед. изм.</v>
          </cell>
        </row>
        <row r="232">
          <cell r="A232" t="str">
            <v xml:space="preserve">ЛЕТНЕЕ СОДЕРЖАНИЕ </v>
          </cell>
        </row>
        <row r="233">
          <cell r="B233" t="str">
            <v>ОСНОВНЫЕ ОПЕРАЦИИ</v>
          </cell>
        </row>
        <row r="234">
          <cell r="A234">
            <v>1</v>
          </cell>
          <cell r="B234" t="str">
            <v>Мойка проезжей части (дороги)</v>
          </cell>
          <cell r="C234" t="str">
            <v>механ</v>
          </cell>
          <cell r="D234" t="str">
            <v>1000м2</v>
          </cell>
          <cell r="G234">
            <v>145.05165221999999</v>
          </cell>
          <cell r="J234">
            <v>328562.3</v>
          </cell>
        </row>
        <row r="235">
          <cell r="A235">
            <v>2</v>
          </cell>
          <cell r="B235" t="str">
            <v>Подметание проезжей части (дороги)</v>
          </cell>
          <cell r="C235" t="str">
            <v>механ</v>
          </cell>
          <cell r="D235" t="str">
            <v>1000м2</v>
          </cell>
          <cell r="G235">
            <v>145.05165221999999</v>
          </cell>
          <cell r="J235">
            <v>370370.54</v>
          </cell>
        </row>
        <row r="236">
          <cell r="A236">
            <v>3</v>
          </cell>
          <cell r="B236" t="str">
            <v>Подметание лотковых зон (дороги)</v>
          </cell>
          <cell r="C236" t="str">
            <v>механ</v>
          </cell>
          <cell r="D236" t="str">
            <v>1000м2</v>
          </cell>
          <cell r="G236">
            <v>72.51494778</v>
          </cell>
          <cell r="J236">
            <v>264549.03000000003</v>
          </cell>
        </row>
        <row r="237">
          <cell r="A237">
            <v>4</v>
          </cell>
          <cell r="B237" t="str">
            <v>Мойка лотковых зон (дороги)</v>
          </cell>
          <cell r="C237" t="str">
            <v>механ</v>
          </cell>
          <cell r="D237" t="str">
            <v>1000м2</v>
          </cell>
          <cell r="G237">
            <v>72.51494778</v>
          </cell>
          <cell r="J237">
            <v>610340.91</v>
          </cell>
        </row>
        <row r="238">
          <cell r="A238">
            <v>5</v>
          </cell>
          <cell r="B238" t="str">
            <v>Уборка крупного мусора с дорог</v>
          </cell>
          <cell r="C238" t="str">
            <v>ручн</v>
          </cell>
          <cell r="D238" t="str">
            <v>1000м2</v>
          </cell>
          <cell r="G238">
            <v>217.56659999999997</v>
          </cell>
          <cell r="J238">
            <v>182103.24</v>
          </cell>
        </row>
        <row r="239">
          <cell r="A239">
            <v>6</v>
          </cell>
        </row>
        <row r="240">
          <cell r="A240">
            <v>7</v>
          </cell>
          <cell r="B240" t="str">
            <v>Мойка проезжей части (заездные карманы)</v>
          </cell>
          <cell r="C240" t="str">
            <v>механ</v>
          </cell>
          <cell r="D240" t="str">
            <v>1000м2</v>
          </cell>
          <cell r="G240">
            <v>6.3099154799999999</v>
          </cell>
          <cell r="J240">
            <v>14292.84</v>
          </cell>
        </row>
        <row r="241">
          <cell r="A241">
            <v>8</v>
          </cell>
          <cell r="B241" t="str">
            <v>Подметание проезжей части (заездные карманы)</v>
          </cell>
          <cell r="C241" t="str">
            <v>механ</v>
          </cell>
          <cell r="D241" t="str">
            <v>1000м2</v>
          </cell>
          <cell r="G241">
            <v>6.3099154799999999</v>
          </cell>
          <cell r="J241">
            <v>16111.55</v>
          </cell>
        </row>
        <row r="242">
          <cell r="A242">
            <v>9</v>
          </cell>
          <cell r="B242" t="str">
            <v>Подметание лотковых зон (заездные карманы)</v>
          </cell>
          <cell r="C242" t="str">
            <v>механ</v>
          </cell>
          <cell r="D242" t="str">
            <v>1000м2</v>
          </cell>
          <cell r="G242">
            <v>3.1544845199999996</v>
          </cell>
          <cell r="J242">
            <v>11508.19</v>
          </cell>
        </row>
        <row r="243">
          <cell r="A243">
            <v>10</v>
          </cell>
          <cell r="B243" t="str">
            <v>Мойка лотковых зон (заездные карманы)</v>
          </cell>
          <cell r="C243" t="str">
            <v>механ</v>
          </cell>
          <cell r="D243" t="str">
            <v>1000м2</v>
          </cell>
          <cell r="G243">
            <v>3.1544845199999996</v>
          </cell>
          <cell r="J243">
            <v>26550.54</v>
          </cell>
        </row>
        <row r="244">
          <cell r="A244">
            <v>11</v>
          </cell>
          <cell r="B244" t="str">
            <v>Уборка крупного мусора с заездных карманов</v>
          </cell>
          <cell r="C244" t="str">
            <v>ручн</v>
          </cell>
          <cell r="D244" t="str">
            <v>1000м2</v>
          </cell>
          <cell r="G244">
            <v>9.4643999999999995</v>
          </cell>
          <cell r="J244">
            <v>7921.7</v>
          </cell>
        </row>
        <row r="245">
          <cell r="A245">
            <v>12</v>
          </cell>
        </row>
        <row r="246">
          <cell r="A246">
            <v>13</v>
          </cell>
          <cell r="B246" t="str">
            <v>Уборка заездных карманов</v>
          </cell>
          <cell r="C246" t="str">
            <v>ручн</v>
          </cell>
          <cell r="D246" t="str">
            <v>1000м2</v>
          </cell>
          <cell r="G246">
            <v>0.26530000000000004</v>
          </cell>
          <cell r="J246">
            <v>3186.5</v>
          </cell>
        </row>
        <row r="247">
          <cell r="A247">
            <v>14</v>
          </cell>
          <cell r="B247" t="str">
            <v>Уборка съездов</v>
          </cell>
          <cell r="C247" t="str">
            <v>механ</v>
          </cell>
          <cell r="D247" t="str">
            <v>1000м2</v>
          </cell>
          <cell r="G247">
            <v>10.3735</v>
          </cell>
          <cell r="J247">
            <v>32862.629999999997</v>
          </cell>
        </row>
        <row r="248">
          <cell r="A248">
            <v>15</v>
          </cell>
          <cell r="B248" t="str">
            <v>Планировка обочин</v>
          </cell>
          <cell r="C248" t="str">
            <v>механ</v>
          </cell>
          <cell r="D248" t="str">
            <v>1000м2</v>
          </cell>
          <cell r="G248">
            <v>50.038499999999999</v>
          </cell>
          <cell r="J248">
            <v>80119.64</v>
          </cell>
        </row>
        <row r="249">
          <cell r="A249">
            <v>16</v>
          </cell>
          <cell r="B249" t="str">
            <v>Уборка обочин от мусора</v>
          </cell>
          <cell r="C249" t="str">
            <v>ручн</v>
          </cell>
          <cell r="D249" t="str">
            <v>1000м2</v>
          </cell>
          <cell r="G249">
            <v>50.038499999999999</v>
          </cell>
          <cell r="J249">
            <v>139577.39000000001</v>
          </cell>
        </row>
        <row r="250">
          <cell r="A250">
            <v>17</v>
          </cell>
        </row>
        <row r="251">
          <cell r="A251">
            <v>18</v>
          </cell>
          <cell r="B251" t="str">
            <v>Уборка газонов от мусора</v>
          </cell>
          <cell r="C251" t="str">
            <v>ручн</v>
          </cell>
          <cell r="D251" t="str">
            <v>1000м2</v>
          </cell>
          <cell r="G251">
            <v>129.72239999999999</v>
          </cell>
          <cell r="J251">
            <v>361847.66</v>
          </cell>
        </row>
        <row r="252">
          <cell r="A252">
            <v>19</v>
          </cell>
          <cell r="B252" t="str">
            <v>Очистка урн от мусора</v>
          </cell>
          <cell r="C252" t="str">
            <v>ручн</v>
          </cell>
          <cell r="D252" t="str">
            <v>1 урна</v>
          </cell>
          <cell r="G252">
            <v>33</v>
          </cell>
          <cell r="J252">
            <v>37403.519999999997</v>
          </cell>
        </row>
        <row r="253">
          <cell r="A253">
            <v>20</v>
          </cell>
        </row>
        <row r="254">
          <cell r="A254">
            <v>21</v>
          </cell>
        </row>
        <row r="255">
          <cell r="A255">
            <v>22</v>
          </cell>
          <cell r="B255" t="str">
            <v>Очистка тротуаров</v>
          </cell>
          <cell r="C255" t="str">
            <v>ручн</v>
          </cell>
          <cell r="D255" t="str">
            <v>1000м2</v>
          </cell>
          <cell r="G255">
            <v>3.5400999999999998</v>
          </cell>
          <cell r="J255">
            <v>62683.13</v>
          </cell>
        </row>
        <row r="256">
          <cell r="A256">
            <v>23</v>
          </cell>
          <cell r="B256" t="str">
            <v>Очистка тротуаров</v>
          </cell>
          <cell r="C256" t="str">
            <v>механ</v>
          </cell>
          <cell r="D256" t="str">
            <v>1000м2</v>
          </cell>
          <cell r="G256">
            <v>28.8127</v>
          </cell>
          <cell r="J256">
            <v>75564.19</v>
          </cell>
        </row>
        <row r="257">
          <cell r="A257">
            <v>24</v>
          </cell>
        </row>
        <row r="258">
          <cell r="A258">
            <v>25</v>
          </cell>
          <cell r="B258" t="str">
            <v>Кошение газонов</v>
          </cell>
          <cell r="C258" t="str">
            <v>ручн</v>
          </cell>
          <cell r="D258" t="str">
            <v>1000м2</v>
          </cell>
          <cell r="G258">
            <v>129.72239999999999</v>
          </cell>
          <cell r="J258">
            <v>1603259.9</v>
          </cell>
        </row>
        <row r="259">
          <cell r="B259" t="str">
            <v>Комплексная уборка дорог 30% площади</v>
          </cell>
          <cell r="C259" t="str">
            <v>ручн</v>
          </cell>
          <cell r="D259" t="str">
            <v>1000м2</v>
          </cell>
          <cell r="G259">
            <v>65.26997999999999</v>
          </cell>
          <cell r="J259">
            <v>364203.88</v>
          </cell>
        </row>
        <row r="260">
          <cell r="B260" t="str">
            <v>Комплексная уборка тротуаров 30% площади</v>
          </cell>
          <cell r="C260" t="str">
            <v>ручн</v>
          </cell>
          <cell r="D260" t="str">
            <v>1000м2</v>
          </cell>
          <cell r="G260">
            <v>9.7058400000000002</v>
          </cell>
          <cell r="J260">
            <v>54158.2</v>
          </cell>
        </row>
        <row r="261">
          <cell r="B261" t="str">
            <v>Комплексная уборка заездных карманов</v>
          </cell>
          <cell r="C261" t="str">
            <v>ручн</v>
          </cell>
          <cell r="D261" t="str">
            <v>1000м2</v>
          </cell>
          <cell r="G261">
            <v>9.7296999999999993</v>
          </cell>
          <cell r="J261">
            <v>54291.34</v>
          </cell>
        </row>
        <row r="262">
          <cell r="B262" t="str">
            <v>Комплексная уборка съездов</v>
          </cell>
          <cell r="C262" t="str">
            <v>ручн</v>
          </cell>
          <cell r="D262" t="str">
            <v>1000м2</v>
          </cell>
          <cell r="G262">
            <v>10.3735</v>
          </cell>
          <cell r="J262">
            <v>57883.72</v>
          </cell>
        </row>
        <row r="264">
          <cell r="B264" t="str">
            <v>Комплексная уборка обочин</v>
          </cell>
          <cell r="C264" t="str">
            <v>ручн</v>
          </cell>
          <cell r="D264" t="str">
            <v>1000м2</v>
          </cell>
          <cell r="G264">
            <v>50.038499999999999</v>
          </cell>
          <cell r="J264">
            <v>120217</v>
          </cell>
        </row>
        <row r="265">
          <cell r="B265" t="str">
            <v>Комплексная уборка газонов</v>
          </cell>
          <cell r="C265" t="str">
            <v>ручн</v>
          </cell>
          <cell r="D265" t="str">
            <v>1000м2</v>
          </cell>
          <cell r="G265">
            <v>129.72239999999999</v>
          </cell>
          <cell r="J265">
            <v>782156.02</v>
          </cell>
        </row>
        <row r="266">
          <cell r="B266" t="str">
            <v>Итого по основным операциям</v>
          </cell>
        </row>
        <row r="268">
          <cell r="B268" t="str">
            <v>ВЫВОЗКА СМЕТА, МУСОРА</v>
          </cell>
        </row>
        <row r="269">
          <cell r="A269">
            <v>1</v>
          </cell>
          <cell r="B269" t="str">
            <v xml:space="preserve">Вывозка при постоянной уборке </v>
          </cell>
          <cell r="D269" t="str">
            <v>тн/сезон</v>
          </cell>
          <cell r="G269">
            <v>3076</v>
          </cell>
          <cell r="J269">
            <v>1086074.08</v>
          </cell>
        </row>
        <row r="270">
          <cell r="A270">
            <v>2</v>
          </cell>
          <cell r="B270" t="str">
            <v xml:space="preserve">Вывозка при комплексной уборке </v>
          </cell>
          <cell r="D270" t="str">
            <v>тн/сезон</v>
          </cell>
          <cell r="G270">
            <v>1414</v>
          </cell>
          <cell r="J270">
            <v>499255.12</v>
          </cell>
        </row>
        <row r="271">
          <cell r="B271" t="str">
            <v>Итого по вывозке смета</v>
          </cell>
        </row>
        <row r="273">
          <cell r="B273" t="str">
            <v>Всего по летнему содержанию</v>
          </cell>
        </row>
        <row r="275">
          <cell r="A275" t="str">
            <v xml:space="preserve">ЗИМНЕЕ СОДЕРЖАНИЕ </v>
          </cell>
        </row>
        <row r="276">
          <cell r="A276">
            <v>1</v>
          </cell>
          <cell r="B276" t="str">
            <v>Подметание и сгребание снега (проезжая часть)</v>
          </cell>
          <cell r="C276" t="str">
            <v>механ</v>
          </cell>
          <cell r="D276" t="str">
            <v>1000м2</v>
          </cell>
          <cell r="G276">
            <v>217.56659999999997</v>
          </cell>
          <cell r="J276">
            <v>2424135.7599999998</v>
          </cell>
        </row>
        <row r="277">
          <cell r="A277">
            <v>2</v>
          </cell>
          <cell r="B277" t="str">
            <v>Обработка проезжей части противогололедными мат-ми</v>
          </cell>
          <cell r="C277" t="str">
            <v>механ</v>
          </cell>
          <cell r="D277" t="str">
            <v>1000м2</v>
          </cell>
          <cell r="G277">
            <v>217.56659999999997</v>
          </cell>
          <cell r="J277">
            <v>4108993.27</v>
          </cell>
        </row>
        <row r="278">
          <cell r="A278">
            <v>3</v>
          </cell>
          <cell r="B278" t="str">
            <v>Уборка проезжей части от мусора</v>
          </cell>
          <cell r="C278" t="str">
            <v>ручн</v>
          </cell>
          <cell r="D278" t="str">
            <v>1000м2</v>
          </cell>
          <cell r="G278">
            <v>217.56659999999997</v>
          </cell>
          <cell r="J278">
            <v>139612.49</v>
          </cell>
        </row>
        <row r="279">
          <cell r="A279">
            <v>4</v>
          </cell>
        </row>
        <row r="280">
          <cell r="A280">
            <v>5</v>
          </cell>
        </row>
        <row r="281">
          <cell r="A281">
            <v>6</v>
          </cell>
          <cell r="B281" t="str">
            <v>Подметание и сгребание снега (заездные карманы)</v>
          </cell>
          <cell r="C281" t="str">
            <v>механ</v>
          </cell>
          <cell r="D281" t="str">
            <v>1000м2</v>
          </cell>
          <cell r="G281">
            <v>9.4643999999999995</v>
          </cell>
          <cell r="J281">
            <v>105452.72</v>
          </cell>
        </row>
        <row r="282">
          <cell r="A282">
            <v>7</v>
          </cell>
          <cell r="B282" t="str">
            <v>Обработка заездных карманов противогололедными мат-ми</v>
          </cell>
          <cell r="C282" t="str">
            <v>механ</v>
          </cell>
          <cell r="D282" t="str">
            <v>1000м2</v>
          </cell>
          <cell r="G282">
            <v>9.4643999999999995</v>
          </cell>
          <cell r="J282">
            <v>178745.98</v>
          </cell>
        </row>
        <row r="283">
          <cell r="A283">
            <v>8</v>
          </cell>
          <cell r="B283" t="str">
            <v>Уборка заездных карманов от мусора</v>
          </cell>
          <cell r="C283" t="str">
            <v>ручн</v>
          </cell>
          <cell r="D283" t="str">
            <v>1000м2</v>
          </cell>
          <cell r="G283">
            <v>9.4643999999999995</v>
          </cell>
          <cell r="J283">
            <v>6073.31</v>
          </cell>
        </row>
        <row r="284">
          <cell r="A284">
            <v>9</v>
          </cell>
          <cell r="B284" t="str">
            <v>Очистка и подметание заездных карманов</v>
          </cell>
          <cell r="C284" t="str">
            <v>ручн</v>
          </cell>
          <cell r="D284" t="str">
            <v>1000м2</v>
          </cell>
          <cell r="G284">
            <v>0.26530000000000004</v>
          </cell>
          <cell r="J284">
            <v>117211.35</v>
          </cell>
        </row>
        <row r="285">
          <cell r="A285">
            <v>10</v>
          </cell>
        </row>
        <row r="286">
          <cell r="A286">
            <v>11</v>
          </cell>
        </row>
        <row r="287">
          <cell r="A287">
            <v>12</v>
          </cell>
          <cell r="B287" t="str">
            <v>Уборка мусора с обочин</v>
          </cell>
          <cell r="C287" t="str">
            <v>ручн</v>
          </cell>
          <cell r="D287" t="str">
            <v>1000м2</v>
          </cell>
          <cell r="G287">
            <v>50.038499999999999</v>
          </cell>
          <cell r="J287">
            <v>107009.33</v>
          </cell>
        </row>
        <row r="288">
          <cell r="A288">
            <v>13</v>
          </cell>
        </row>
        <row r="289">
          <cell r="A289">
            <v>14</v>
          </cell>
          <cell r="B289" t="str">
            <v>Уборка мусора с газонов</v>
          </cell>
          <cell r="C289" t="str">
            <v>ручн</v>
          </cell>
          <cell r="D289" t="str">
            <v>1000м2</v>
          </cell>
          <cell r="G289">
            <v>129.72239999999999</v>
          </cell>
          <cell r="J289">
            <v>277416.53999999998</v>
          </cell>
        </row>
        <row r="290">
          <cell r="A290">
            <v>15</v>
          </cell>
          <cell r="B290" t="str">
            <v>Уборка съездов</v>
          </cell>
          <cell r="C290" t="str">
            <v>механ</v>
          </cell>
          <cell r="D290" t="str">
            <v>1000м2</v>
          </cell>
          <cell r="G290">
            <v>10.3735</v>
          </cell>
          <cell r="J290">
            <v>275436.96000000002</v>
          </cell>
        </row>
        <row r="291">
          <cell r="A291">
            <v>16</v>
          </cell>
          <cell r="B291" t="str">
            <v>Очистка тротуаров и подметание тротуаров</v>
          </cell>
          <cell r="C291" t="str">
            <v>ручн</v>
          </cell>
          <cell r="D291" t="str">
            <v>1000м2</v>
          </cell>
          <cell r="G291">
            <v>3.5400999999999998</v>
          </cell>
          <cell r="J291">
            <v>544802.27</v>
          </cell>
        </row>
        <row r="292">
          <cell r="A292">
            <v>17</v>
          </cell>
          <cell r="B292" t="str">
            <v>Обработка тротуаров фрикционными материалами</v>
          </cell>
          <cell r="C292" t="str">
            <v>ручн</v>
          </cell>
          <cell r="D292" t="str">
            <v>1000м2</v>
          </cell>
          <cell r="G292">
            <v>3.5400999999999998</v>
          </cell>
          <cell r="J292">
            <v>131572.76999999999</v>
          </cell>
        </row>
        <row r="293">
          <cell r="B293" t="str">
            <v>Очистка и подметание тротуаров</v>
          </cell>
          <cell r="C293" t="str">
            <v>механ</v>
          </cell>
          <cell r="D293" t="str">
            <v>1000м2</v>
          </cell>
          <cell r="G293">
            <v>28.8127</v>
          </cell>
          <cell r="J293">
            <v>126113.19</v>
          </cell>
        </row>
        <row r="294">
          <cell r="B294" t="str">
            <v>Обработка тротуаров фрикционными материалами</v>
          </cell>
          <cell r="C294" t="str">
            <v>механ</v>
          </cell>
          <cell r="D294" t="str">
            <v>1000м2</v>
          </cell>
          <cell r="G294">
            <v>28.8127</v>
          </cell>
          <cell r="J294">
            <v>174190.06</v>
          </cell>
        </row>
        <row r="299">
          <cell r="B299" t="str">
            <v>Очистка урн от мусора</v>
          </cell>
          <cell r="C299" t="str">
            <v>ручн</v>
          </cell>
          <cell r="D299" t="str">
            <v>1 урна</v>
          </cell>
          <cell r="G299">
            <v>33</v>
          </cell>
          <cell r="J299">
            <v>24393.599999999999</v>
          </cell>
        </row>
        <row r="300">
          <cell r="B300" t="str">
            <v>Очистка борта и прилотковой части после вывозки снега</v>
          </cell>
          <cell r="C300" t="str">
            <v>ручн</v>
          </cell>
          <cell r="D300" t="str">
            <v>1000м2</v>
          </cell>
          <cell r="G300">
            <v>7.8263999999999996</v>
          </cell>
          <cell r="J300">
            <v>263357.73</v>
          </cell>
        </row>
        <row r="301">
          <cell r="B301" t="str">
            <v>Очитска обочин от снега</v>
          </cell>
          <cell r="C301" t="str">
            <v>механ</v>
          </cell>
          <cell r="D301" t="str">
            <v>1000м2</v>
          </cell>
          <cell r="G301">
            <v>50.038499999999999</v>
          </cell>
          <cell r="J301">
            <v>64891.93</v>
          </cell>
        </row>
        <row r="306">
          <cell r="B306" t="str">
            <v>Итого по основным операциям</v>
          </cell>
        </row>
        <row r="308">
          <cell r="B308" t="str">
            <v>ВЫВОЗКА СНЕГА</v>
          </cell>
        </row>
        <row r="309">
          <cell r="A309">
            <v>1</v>
          </cell>
          <cell r="B309" t="str">
            <v>Вывозка  снега</v>
          </cell>
          <cell r="D309" t="str">
            <v>тн/сезон</v>
          </cell>
          <cell r="G309">
            <v>9391</v>
          </cell>
          <cell r="J309">
            <v>1897075.91</v>
          </cell>
        </row>
        <row r="310">
          <cell r="B310" t="str">
            <v>Итого по вывозке снега</v>
          </cell>
        </row>
        <row r="312">
          <cell r="B312" t="str">
            <v xml:space="preserve">ВЫВОЗКА МУСОРА </v>
          </cell>
        </row>
        <row r="313">
          <cell r="A313">
            <v>1</v>
          </cell>
          <cell r="B313" t="str">
            <v xml:space="preserve">Вывозка мусора из урн </v>
          </cell>
          <cell r="D313" t="str">
            <v>тн/сезон</v>
          </cell>
          <cell r="G313">
            <v>30</v>
          </cell>
          <cell r="J313">
            <v>10592.4</v>
          </cell>
        </row>
        <row r="314">
          <cell r="B314" t="str">
            <v>Итого по вывозке смета</v>
          </cell>
        </row>
        <row r="316">
          <cell r="B316" t="str">
            <v xml:space="preserve">Всего по зимнему содержанию </v>
          </cell>
        </row>
        <row r="319">
          <cell r="B319" t="str">
            <v>ВСЕГО по 3 категории дорог Орджоникидзевский район</v>
          </cell>
          <cell r="D319" t="str">
            <v>год</v>
          </cell>
        </row>
        <row r="321">
          <cell r="D321" t="str">
            <v>год</v>
          </cell>
        </row>
      </sheetData>
      <sheetData sheetId="4">
        <row r="2">
          <cell r="A2" t="str">
            <v>зимний период: 21.12.2015-14.04.2016; летний период: 15.04.2016-20.07.2016.</v>
          </cell>
        </row>
        <row r="12">
          <cell r="A12" t="str">
            <v>№ п/п</v>
          </cell>
          <cell r="B12" t="str">
            <v>Наименование операции</v>
          </cell>
          <cell r="C12" t="str">
            <v>Вид уборки</v>
          </cell>
          <cell r="D12" t="str">
            <v>Ед. изм.</v>
          </cell>
          <cell r="G12" t="str">
            <v>Объем в ед. изм.</v>
          </cell>
        </row>
        <row r="15">
          <cell r="A15" t="str">
            <v xml:space="preserve">ЛЕТНЕЕ СОДЕРЖАНИЕ </v>
          </cell>
        </row>
        <row r="16">
          <cell r="B16" t="str">
            <v>ОСНОВНЫЕ ОПЕРАЦИИ</v>
          </cell>
        </row>
        <row r="17">
          <cell r="A17">
            <v>1</v>
          </cell>
          <cell r="B17" t="str">
            <v>Мойка проезжей части (дороги)</v>
          </cell>
          <cell r="C17" t="str">
            <v>механ</v>
          </cell>
          <cell r="D17" t="str">
            <v>1000м2</v>
          </cell>
          <cell r="G17">
            <v>8.88204408</v>
          </cell>
          <cell r="J17">
            <v>52744.6</v>
          </cell>
        </row>
        <row r="18">
          <cell r="A18">
            <v>2</v>
          </cell>
          <cell r="B18" t="str">
            <v>Подметание проезжей части (дороги)</v>
          </cell>
          <cell r="C18" t="str">
            <v>механ</v>
          </cell>
          <cell r="D18" t="str">
            <v>1000м2</v>
          </cell>
          <cell r="G18">
            <v>8.88204408</v>
          </cell>
          <cell r="J18">
            <v>59456.14</v>
          </cell>
        </row>
        <row r="19">
          <cell r="A19">
            <v>3</v>
          </cell>
          <cell r="B19" t="str">
            <v>Подметание лотковых зон (дороги)</v>
          </cell>
          <cell r="C19" t="str">
            <v>механ</v>
          </cell>
          <cell r="D19" t="str">
            <v>1000м2</v>
          </cell>
          <cell r="G19">
            <v>4.44035592</v>
          </cell>
          <cell r="J19">
            <v>42468.45</v>
          </cell>
        </row>
        <row r="20">
          <cell r="A20">
            <v>4</v>
          </cell>
          <cell r="B20" t="str">
            <v>Мойка лотковых зон (дороги)</v>
          </cell>
          <cell r="C20" t="str">
            <v>механ</v>
          </cell>
          <cell r="D20" t="str">
            <v>1000м2</v>
          </cell>
          <cell r="G20">
            <v>4.44035592</v>
          </cell>
          <cell r="J20">
            <v>97978.94</v>
          </cell>
        </row>
        <row r="21">
          <cell r="A21">
            <v>5</v>
          </cell>
          <cell r="B21" t="str">
            <v>Уборка крупного мусора с дорог</v>
          </cell>
          <cell r="C21" t="str">
            <v>ручн</v>
          </cell>
          <cell r="D21" t="str">
            <v>1000м2</v>
          </cell>
          <cell r="G21">
            <v>13.3224</v>
          </cell>
          <cell r="J21">
            <v>18027.21</v>
          </cell>
        </row>
        <row r="22">
          <cell r="A22">
            <v>6</v>
          </cell>
        </row>
        <row r="23">
          <cell r="A23">
            <v>7</v>
          </cell>
          <cell r="B23" t="str">
            <v>Мойка проезжей части (заездные карманы)</v>
          </cell>
          <cell r="C23" t="str">
            <v>механ</v>
          </cell>
          <cell r="D23" t="str">
            <v>1000м2</v>
          </cell>
          <cell r="G23">
            <v>0.37501874999999996</v>
          </cell>
          <cell r="J23">
            <v>2226.9899999999998</v>
          </cell>
        </row>
        <row r="24">
          <cell r="A24">
            <v>8</v>
          </cell>
          <cell r="B24" t="str">
            <v>Подметание проезжей части (заездные карманы)</v>
          </cell>
          <cell r="C24" t="str">
            <v>механ</v>
          </cell>
          <cell r="D24" t="str">
            <v>1000м2</v>
          </cell>
          <cell r="G24">
            <v>0.37501874999999996</v>
          </cell>
          <cell r="J24">
            <v>2510.36</v>
          </cell>
        </row>
        <row r="25">
          <cell r="A25">
            <v>9</v>
          </cell>
          <cell r="B25" t="str">
            <v>Подметание лотковых зон (заездные карманы)</v>
          </cell>
          <cell r="C25" t="str">
            <v>механ</v>
          </cell>
          <cell r="D25" t="str">
            <v>1000м2</v>
          </cell>
          <cell r="G25">
            <v>0.18748124999999999</v>
          </cell>
          <cell r="J25">
            <v>1793.11</v>
          </cell>
        </row>
        <row r="26">
          <cell r="A26">
            <v>10</v>
          </cell>
          <cell r="B26" t="str">
            <v>Мойка лотковых зон (заездные карманы)</v>
          </cell>
          <cell r="C26" t="str">
            <v>механ</v>
          </cell>
          <cell r="D26" t="str">
            <v>1000м2</v>
          </cell>
          <cell r="G26">
            <v>0.18748124999999999</v>
          </cell>
          <cell r="J26">
            <v>4136.88</v>
          </cell>
        </row>
        <row r="27">
          <cell r="A27">
            <v>11</v>
          </cell>
          <cell r="B27" t="str">
            <v>Уборка крупного мусора с заездных карманов</v>
          </cell>
          <cell r="C27" t="str">
            <v>ручн</v>
          </cell>
          <cell r="D27" t="str">
            <v>1000м2</v>
          </cell>
          <cell r="G27">
            <v>0.5625</v>
          </cell>
          <cell r="J27">
            <v>761.15</v>
          </cell>
        </row>
        <row r="28">
          <cell r="A28">
            <v>12</v>
          </cell>
        </row>
        <row r="29">
          <cell r="A29">
            <v>13</v>
          </cell>
          <cell r="B29" t="str">
            <v>Уборка заездных карманов</v>
          </cell>
          <cell r="C29" t="str">
            <v>ручн</v>
          </cell>
          <cell r="D29" t="str">
            <v>1000м2</v>
          </cell>
          <cell r="G29">
            <v>4.1500000000000002E-2</v>
          </cell>
          <cell r="J29">
            <v>1306.76</v>
          </cell>
        </row>
        <row r="30">
          <cell r="A30">
            <v>14</v>
          </cell>
          <cell r="B30" t="str">
            <v>Уборка съездов</v>
          </cell>
          <cell r="C30" t="str">
            <v>механ</v>
          </cell>
          <cell r="D30" t="str">
            <v>1000м2</v>
          </cell>
          <cell r="G30">
            <v>6.3399999999999998E-2</v>
          </cell>
          <cell r="J30">
            <v>526.54999999999995</v>
          </cell>
        </row>
        <row r="31">
          <cell r="A31">
            <v>15</v>
          </cell>
          <cell r="B31" t="str">
            <v>Планировка обочин</v>
          </cell>
          <cell r="C31" t="str">
            <v>механ</v>
          </cell>
          <cell r="D31" t="str">
            <v>1000м2</v>
          </cell>
          <cell r="G31">
            <v>1.2377</v>
          </cell>
          <cell r="J31">
            <v>990.88</v>
          </cell>
        </row>
        <row r="32">
          <cell r="A32">
            <v>16</v>
          </cell>
          <cell r="B32" t="str">
            <v>Уборка обочин от мусора</v>
          </cell>
          <cell r="C32" t="str">
            <v>ручн</v>
          </cell>
          <cell r="D32" t="str">
            <v>1000м2</v>
          </cell>
          <cell r="G32">
            <v>1.2377</v>
          </cell>
          <cell r="J32">
            <v>5581.45</v>
          </cell>
        </row>
        <row r="33">
          <cell r="A33">
            <v>17</v>
          </cell>
        </row>
        <row r="34">
          <cell r="A34">
            <v>18</v>
          </cell>
          <cell r="B34" t="str">
            <v>Уборка газонов от мусора</v>
          </cell>
          <cell r="C34" t="str">
            <v>ручн</v>
          </cell>
          <cell r="D34" t="str">
            <v>1000м2</v>
          </cell>
          <cell r="G34">
            <v>5.8141999999999996</v>
          </cell>
          <cell r="J34">
            <v>26219.31</v>
          </cell>
        </row>
        <row r="35">
          <cell r="A35">
            <v>19</v>
          </cell>
          <cell r="B35" t="str">
            <v>Очистка урн от мусора</v>
          </cell>
          <cell r="C35" t="str">
            <v>ручн</v>
          </cell>
          <cell r="D35" t="str">
            <v>1 урна</v>
          </cell>
          <cell r="G35">
            <v>5</v>
          </cell>
          <cell r="J35">
            <v>11950.4</v>
          </cell>
        </row>
        <row r="36">
          <cell r="A36">
            <v>20</v>
          </cell>
        </row>
        <row r="37">
          <cell r="A37">
            <v>21</v>
          </cell>
        </row>
        <row r="38">
          <cell r="A38">
            <v>22</v>
          </cell>
          <cell r="B38" t="str">
            <v>Очистка тротуаров</v>
          </cell>
          <cell r="C38" t="str">
            <v>ручн</v>
          </cell>
          <cell r="D38" t="str">
            <v>1000м2</v>
          </cell>
          <cell r="G38">
            <v>1.2047000000000001</v>
          </cell>
          <cell r="J38">
            <v>34485.339999999997</v>
          </cell>
        </row>
        <row r="39">
          <cell r="A39">
            <v>23</v>
          </cell>
          <cell r="B39" t="str">
            <v>Очистка тротуаров</v>
          </cell>
          <cell r="C39" t="str">
            <v>механ</v>
          </cell>
          <cell r="D39" t="str">
            <v>1000м2</v>
          </cell>
          <cell r="G39">
            <v>2.8299000000000003</v>
          </cell>
          <cell r="J39">
            <v>11998.41</v>
          </cell>
        </row>
        <row r="40">
          <cell r="A40">
            <v>24</v>
          </cell>
        </row>
        <row r="41">
          <cell r="A41">
            <v>25</v>
          </cell>
          <cell r="B41" t="str">
            <v>Кошение газонов</v>
          </cell>
          <cell r="C41" t="str">
            <v>ручн</v>
          </cell>
          <cell r="D41" t="str">
            <v>1000м2</v>
          </cell>
          <cell r="G41">
            <v>5.8141999999999996</v>
          </cell>
          <cell r="J41">
            <v>47905.75</v>
          </cell>
        </row>
        <row r="42">
          <cell r="B42" t="str">
            <v>Комплексная уборка дорог 30% площади</v>
          </cell>
          <cell r="C42" t="str">
            <v>ручн</v>
          </cell>
          <cell r="D42" t="str">
            <v>1000м2</v>
          </cell>
          <cell r="G42">
            <v>3.9967199999999998</v>
          </cell>
          <cell r="J42">
            <v>22301.54</v>
          </cell>
        </row>
        <row r="43">
          <cell r="B43" t="str">
            <v>Комплексная уборка тротуаров 30% площади</v>
          </cell>
          <cell r="C43" t="str">
            <v>ручн</v>
          </cell>
          <cell r="D43" t="str">
            <v>1000м2</v>
          </cell>
          <cell r="G43">
            <v>1.21038</v>
          </cell>
          <cell r="J43">
            <v>6753.87</v>
          </cell>
        </row>
        <row r="44">
          <cell r="B44" t="str">
            <v>Комплексная уборка заездных карманов</v>
          </cell>
          <cell r="C44" t="str">
            <v>ручн</v>
          </cell>
          <cell r="D44" t="str">
            <v>1000м2</v>
          </cell>
          <cell r="G44">
            <v>0.60399999999999998</v>
          </cell>
          <cell r="J44">
            <v>3370.3</v>
          </cell>
        </row>
        <row r="45">
          <cell r="B45" t="str">
            <v>Комплексная уборка съездов</v>
          </cell>
          <cell r="C45" t="str">
            <v>ручн</v>
          </cell>
          <cell r="D45" t="str">
            <v>1000м2</v>
          </cell>
          <cell r="G45">
            <v>6.3399999999999998E-2</v>
          </cell>
          <cell r="J45">
            <v>353.77</v>
          </cell>
        </row>
        <row r="47">
          <cell r="B47" t="str">
            <v>Комплексная уборка обочин</v>
          </cell>
          <cell r="C47" t="str">
            <v>ручн</v>
          </cell>
          <cell r="D47" t="str">
            <v>1000м2</v>
          </cell>
          <cell r="G47">
            <v>1.2377</v>
          </cell>
          <cell r="J47">
            <v>2973.56</v>
          </cell>
        </row>
        <row r="48">
          <cell r="B48" t="str">
            <v>Комплексная уборка газонов</v>
          </cell>
          <cell r="C48" t="str">
            <v>ручн</v>
          </cell>
          <cell r="D48" t="str">
            <v>1000м2</v>
          </cell>
          <cell r="G48">
            <v>5.8141999999999996</v>
          </cell>
          <cell r="J48">
            <v>17528.240000000002</v>
          </cell>
        </row>
        <row r="49">
          <cell r="B49" t="str">
            <v>Итого по основным операциям</v>
          </cell>
        </row>
        <row r="51">
          <cell r="B51" t="str">
            <v>ВЫВОЗКА СМЕТА, МУСОРА</v>
          </cell>
        </row>
        <row r="52">
          <cell r="A52">
            <v>1</v>
          </cell>
          <cell r="B52" t="str">
            <v xml:space="preserve">Вывозка при постоянной уборке </v>
          </cell>
          <cell r="D52" t="str">
            <v>тн/сезон</v>
          </cell>
          <cell r="G52">
            <v>108</v>
          </cell>
          <cell r="J52">
            <v>38132.639999999999</v>
          </cell>
        </row>
        <row r="53">
          <cell r="A53">
            <v>2</v>
          </cell>
          <cell r="B53" t="str">
            <v xml:space="preserve">Вывозка при комплексной уборке </v>
          </cell>
          <cell r="D53" t="str">
            <v>тн/сезон</v>
          </cell>
          <cell r="G53">
            <v>53</v>
          </cell>
          <cell r="J53">
            <v>18713.240000000002</v>
          </cell>
        </row>
        <row r="54">
          <cell r="B54" t="str">
            <v>Итого по вывозке смета</v>
          </cell>
        </row>
        <row r="56">
          <cell r="B56" t="str">
            <v>ПРОЧИЕ РАБОТЫ</v>
          </cell>
        </row>
        <row r="63">
          <cell r="B63" t="str">
            <v>Установка урны</v>
          </cell>
          <cell r="D63" t="str">
            <v>шт</v>
          </cell>
          <cell r="G63">
            <v>79</v>
          </cell>
          <cell r="J63">
            <v>275706.05</v>
          </cell>
        </row>
        <row r="64">
          <cell r="B64" t="str">
            <v>Покраска урны</v>
          </cell>
          <cell r="D64" t="str">
            <v>1 шт</v>
          </cell>
          <cell r="G64">
            <v>73</v>
          </cell>
          <cell r="J64">
            <v>20209.32</v>
          </cell>
        </row>
        <row r="65">
          <cell r="B65" t="str">
            <v>Покраска ограждения</v>
          </cell>
          <cell r="D65" t="str">
            <v>1п.м.</v>
          </cell>
          <cell r="G65">
            <v>1636.6</v>
          </cell>
          <cell r="J65">
            <v>226816.39</v>
          </cell>
        </row>
        <row r="66">
          <cell r="B66" t="str">
            <v>Ремонт верхнего строения колодца</v>
          </cell>
          <cell r="D66" t="str">
            <v>1 шт</v>
          </cell>
          <cell r="G66">
            <v>10</v>
          </cell>
          <cell r="J66">
            <v>100804.8</v>
          </cell>
        </row>
        <row r="67">
          <cell r="B67" t="str">
            <v>Установка ливнеприемных решеток</v>
          </cell>
          <cell r="D67" t="str">
            <v>1шт</v>
          </cell>
          <cell r="G67">
            <v>10</v>
          </cell>
          <cell r="J67">
            <v>40690.9</v>
          </cell>
        </row>
        <row r="68">
          <cell r="B68" t="str">
            <v>Установка крышки ливнеприемного колодца</v>
          </cell>
          <cell r="D68" t="str">
            <v>1 шт</v>
          </cell>
          <cell r="G68">
            <v>6</v>
          </cell>
          <cell r="J68">
            <v>18374.04</v>
          </cell>
        </row>
        <row r="69">
          <cell r="B69" t="str">
            <v>Мойка дорожного ограждения за 2 прохода</v>
          </cell>
          <cell r="D69" t="str">
            <v>1 п. км.</v>
          </cell>
          <cell r="G69">
            <v>0.77460000000000007</v>
          </cell>
          <cell r="J69">
            <v>881.08</v>
          </cell>
        </row>
        <row r="70">
          <cell r="B70" t="str">
            <v>Мойка пешеходных ограждений и прочих</v>
          </cell>
          <cell r="D70" t="str">
            <v>1п.м</v>
          </cell>
          <cell r="G70">
            <v>862</v>
          </cell>
          <cell r="J70">
            <v>7447.68</v>
          </cell>
        </row>
        <row r="71">
          <cell r="B71" t="str">
            <v>Очистка колодцев ливневой канализации от грязи</v>
          </cell>
          <cell r="D71" t="str">
            <v>1м3</v>
          </cell>
          <cell r="G71">
            <v>300</v>
          </cell>
          <cell r="J71">
            <v>324963</v>
          </cell>
        </row>
        <row r="74">
          <cell r="B74" t="str">
            <v>Укрепление обочин щебнем</v>
          </cell>
          <cell r="D74" t="str">
            <v>1м2</v>
          </cell>
          <cell r="G74">
            <v>2880.81</v>
          </cell>
          <cell r="J74">
            <v>593965.41</v>
          </cell>
        </row>
        <row r="76">
          <cell r="B76" t="str">
            <v>Очистка водоотводных канав</v>
          </cell>
          <cell r="D76" t="str">
            <v>1 п.м.</v>
          </cell>
          <cell r="G76">
            <v>1531</v>
          </cell>
          <cell r="J76">
            <v>60352.02</v>
          </cell>
        </row>
        <row r="77">
          <cell r="B77" t="str">
            <v>Формовочная обрезка дерева высотой более 5м</v>
          </cell>
          <cell r="D77" t="str">
            <v>1 дерево</v>
          </cell>
          <cell r="G77">
            <v>50</v>
          </cell>
          <cell r="J77">
            <v>217572.5</v>
          </cell>
        </row>
        <row r="78">
          <cell r="B78" t="str">
            <v>Ремонт пешеходных ограждений</v>
          </cell>
          <cell r="D78" t="str">
            <v>п.м.</v>
          </cell>
          <cell r="G78">
            <v>12.068</v>
          </cell>
          <cell r="J78">
            <v>15862.54</v>
          </cell>
        </row>
        <row r="79">
          <cell r="B79" t="str">
            <v>Ремонт барьерных ограждений</v>
          </cell>
          <cell r="D79" t="str">
            <v>п.м.</v>
          </cell>
          <cell r="G79">
            <v>5.4222000000000001</v>
          </cell>
          <cell r="J79">
            <v>9591.11</v>
          </cell>
        </row>
        <row r="80">
          <cell r="B80" t="str">
            <v>Ремонт борта</v>
          </cell>
          <cell r="D80" t="str">
            <v>1м</v>
          </cell>
          <cell r="G80">
            <v>42.424581818181821</v>
          </cell>
          <cell r="J80">
            <v>63004.850000000006</v>
          </cell>
        </row>
        <row r="81">
          <cell r="B81" t="str">
            <v>Очистка водопропускных труб</v>
          </cell>
          <cell r="D81" t="str">
            <v>п.м.</v>
          </cell>
          <cell r="G81">
            <v>288</v>
          </cell>
          <cell r="J81">
            <v>52968.959999999999</v>
          </cell>
        </row>
        <row r="84">
          <cell r="B84" t="str">
            <v>Ликвидация аварийных деревьев</v>
          </cell>
          <cell r="D84" t="str">
            <v>1 дерево</v>
          </cell>
          <cell r="G84">
            <v>10</v>
          </cell>
          <cell r="J84">
            <v>50722.400000000001</v>
          </cell>
        </row>
        <row r="85">
          <cell r="B85" t="str">
            <v>Итого по прочим работам</v>
          </cell>
        </row>
        <row r="87">
          <cell r="B87" t="str">
            <v>Всего по летнему содержанию</v>
          </cell>
        </row>
        <row r="89">
          <cell r="A89" t="str">
            <v xml:space="preserve">ЗИМНЕЕ СОДЕРЖАНИЕ </v>
          </cell>
        </row>
        <row r="90">
          <cell r="A90">
            <v>1</v>
          </cell>
          <cell r="B90" t="str">
            <v>Подметание и сгребание снега (проезжая часть)</v>
          </cell>
          <cell r="C90" t="str">
            <v>механ</v>
          </cell>
          <cell r="D90" t="str">
            <v>1000м2</v>
          </cell>
          <cell r="G90">
            <v>13.3224</v>
          </cell>
          <cell r="J90">
            <v>189218.58</v>
          </cell>
        </row>
        <row r="91">
          <cell r="A91">
            <v>2</v>
          </cell>
          <cell r="B91" t="str">
            <v>Обработка проезжей части противогололедными мат-ми</v>
          </cell>
          <cell r="C91" t="str">
            <v>механ</v>
          </cell>
          <cell r="D91" t="str">
            <v>1000м2</v>
          </cell>
          <cell r="G91">
            <v>13.3224</v>
          </cell>
          <cell r="J91">
            <v>320731.98</v>
          </cell>
        </row>
        <row r="92">
          <cell r="A92">
            <v>3</v>
          </cell>
          <cell r="B92" t="str">
            <v>Уборка проезжей части от мусора</v>
          </cell>
          <cell r="C92" t="str">
            <v>ручн</v>
          </cell>
          <cell r="D92" t="str">
            <v>1000м2</v>
          </cell>
          <cell r="G92">
            <v>13.3224</v>
          </cell>
          <cell r="J92">
            <v>21558.31</v>
          </cell>
        </row>
        <row r="93">
          <cell r="A93">
            <v>4</v>
          </cell>
        </row>
        <row r="94">
          <cell r="A94">
            <v>5</v>
          </cell>
        </row>
        <row r="95">
          <cell r="A95">
            <v>6</v>
          </cell>
          <cell r="B95" t="str">
            <v>Подметание и сгребание снега (заездные карманы)</v>
          </cell>
          <cell r="C95" t="str">
            <v>механ</v>
          </cell>
          <cell r="D95" t="str">
            <v>1000м2</v>
          </cell>
          <cell r="G95">
            <v>0.5625</v>
          </cell>
          <cell r="J95">
            <v>7989.21</v>
          </cell>
        </row>
        <row r="96">
          <cell r="A96">
            <v>7</v>
          </cell>
          <cell r="B96" t="str">
            <v>Обработка заездных карманов противогололедными мат-ми</v>
          </cell>
          <cell r="C96" t="str">
            <v>механ</v>
          </cell>
          <cell r="D96" t="str">
            <v>1000м2</v>
          </cell>
          <cell r="G96">
            <v>0.5625</v>
          </cell>
          <cell r="J96">
            <v>13541.99</v>
          </cell>
        </row>
        <row r="97">
          <cell r="A97">
            <v>8</v>
          </cell>
          <cell r="B97" t="str">
            <v>Уборка заездных карманов от мусора</v>
          </cell>
          <cell r="C97" t="str">
            <v>ручн</v>
          </cell>
          <cell r="D97" t="str">
            <v>1000м2</v>
          </cell>
          <cell r="G97">
            <v>0.5625</v>
          </cell>
          <cell r="J97">
            <v>1820.48</v>
          </cell>
        </row>
        <row r="98">
          <cell r="A98">
            <v>9</v>
          </cell>
          <cell r="B98" t="str">
            <v>Очистка и подметание заездных карманов</v>
          </cell>
          <cell r="C98" t="str">
            <v>ручн</v>
          </cell>
          <cell r="D98" t="str">
            <v>1000м2</v>
          </cell>
          <cell r="G98">
            <v>4.1500000000000002E-2</v>
          </cell>
          <cell r="J98">
            <v>23372.07</v>
          </cell>
        </row>
        <row r="99">
          <cell r="A99">
            <v>10</v>
          </cell>
        </row>
        <row r="100">
          <cell r="A100">
            <v>11</v>
          </cell>
        </row>
        <row r="101">
          <cell r="A101">
            <v>12</v>
          </cell>
          <cell r="B101" t="str">
            <v>Уборка мусора с обочин</v>
          </cell>
          <cell r="C101" t="str">
            <v>ручн</v>
          </cell>
          <cell r="D101" t="str">
            <v>1000м2</v>
          </cell>
          <cell r="G101">
            <v>1.2377</v>
          </cell>
          <cell r="J101">
            <v>6674.72</v>
          </cell>
        </row>
        <row r="102">
          <cell r="A102">
            <v>13</v>
          </cell>
        </row>
        <row r="103">
          <cell r="A103">
            <v>14</v>
          </cell>
          <cell r="B103" t="str">
            <v>Уборка мусора с газонов</v>
          </cell>
          <cell r="C103" t="str">
            <v>ручн</v>
          </cell>
          <cell r="D103" t="str">
            <v>1000м2</v>
          </cell>
          <cell r="G103">
            <v>5.8141999999999996</v>
          </cell>
          <cell r="J103">
            <v>31355.05</v>
          </cell>
        </row>
        <row r="104">
          <cell r="A104">
            <v>15</v>
          </cell>
          <cell r="B104" t="str">
            <v>Уборка съездов</v>
          </cell>
          <cell r="C104" t="str">
            <v>механ</v>
          </cell>
          <cell r="D104" t="str">
            <v>1000м2</v>
          </cell>
          <cell r="G104">
            <v>6.3399999999999998E-2</v>
          </cell>
          <cell r="J104">
            <v>2145.87</v>
          </cell>
        </row>
        <row r="105">
          <cell r="A105">
            <v>16</v>
          </cell>
          <cell r="B105" t="str">
            <v>Очистка тротуаров и подметание тротуаров</v>
          </cell>
          <cell r="C105" t="str">
            <v>ручн</v>
          </cell>
          <cell r="D105" t="str">
            <v>1000м2</v>
          </cell>
          <cell r="G105">
            <v>1.2047000000000001</v>
          </cell>
          <cell r="J105">
            <v>358433.86</v>
          </cell>
        </row>
        <row r="106">
          <cell r="A106">
            <v>17</v>
          </cell>
          <cell r="B106" t="str">
            <v>Обработка тротуаров фрикционными материалами</v>
          </cell>
          <cell r="C106" t="str">
            <v>ручн</v>
          </cell>
          <cell r="D106" t="str">
            <v>1000м2</v>
          </cell>
          <cell r="G106">
            <v>1.2047000000000001</v>
          </cell>
          <cell r="J106">
            <v>86563.77</v>
          </cell>
        </row>
        <row r="107">
          <cell r="B107" t="str">
            <v>Очистка и подметание тротуаров</v>
          </cell>
          <cell r="C107" t="str">
            <v>механ</v>
          </cell>
          <cell r="D107" t="str">
            <v>1000м2</v>
          </cell>
          <cell r="G107">
            <v>2.8299000000000003</v>
          </cell>
          <cell r="J107">
            <v>23947.18</v>
          </cell>
        </row>
        <row r="108">
          <cell r="B108" t="str">
            <v>Обработка тротуаров фрикционными материалами</v>
          </cell>
          <cell r="C108" t="str">
            <v>механ</v>
          </cell>
          <cell r="D108" t="str">
            <v>1000м2</v>
          </cell>
          <cell r="G108">
            <v>2.8299000000000003</v>
          </cell>
          <cell r="J108">
            <v>33076.32</v>
          </cell>
        </row>
        <row r="113">
          <cell r="B113" t="str">
            <v>Очистка урн от мусора</v>
          </cell>
          <cell r="C113" t="str">
            <v>ручн</v>
          </cell>
          <cell r="D113" t="str">
            <v>1 урна</v>
          </cell>
          <cell r="G113">
            <v>5</v>
          </cell>
          <cell r="J113">
            <v>14291.2</v>
          </cell>
        </row>
        <row r="114">
          <cell r="B114" t="str">
            <v>Очистка борта и прилотковой части после вывозки снега</v>
          </cell>
          <cell r="C114" t="str">
            <v>ручн</v>
          </cell>
          <cell r="D114" t="str">
            <v>1000м2</v>
          </cell>
          <cell r="G114">
            <v>0.45380000000000004</v>
          </cell>
          <cell r="J114">
            <v>48356.06</v>
          </cell>
        </row>
        <row r="115">
          <cell r="B115" t="str">
            <v>Очитска обочин от снега</v>
          </cell>
          <cell r="C115" t="str">
            <v>механ</v>
          </cell>
          <cell r="D115" t="str">
            <v>1000м2</v>
          </cell>
          <cell r="G115">
            <v>1.2377</v>
          </cell>
          <cell r="J115">
            <v>1070.07</v>
          </cell>
        </row>
        <row r="120">
          <cell r="B120" t="str">
            <v>Итого по основным операциям</v>
          </cell>
        </row>
        <row r="122">
          <cell r="B122" t="str">
            <v>ВЫВОЗКА СНЕГА</v>
          </cell>
        </row>
        <row r="123">
          <cell r="A123">
            <v>1</v>
          </cell>
          <cell r="B123" t="str">
            <v>Вывозка  снега</v>
          </cell>
          <cell r="D123" t="str">
            <v>тн/сезон</v>
          </cell>
          <cell r="G123">
            <v>1998</v>
          </cell>
          <cell r="J123">
            <v>572686.74</v>
          </cell>
        </row>
        <row r="124">
          <cell r="B124" t="str">
            <v>Итого по вывозке снега</v>
          </cell>
        </row>
        <row r="126">
          <cell r="B126" t="str">
            <v xml:space="preserve">ВЫВОЗКА МУСОРА </v>
          </cell>
        </row>
        <row r="127">
          <cell r="A127">
            <v>1</v>
          </cell>
          <cell r="B127" t="str">
            <v xml:space="preserve">Вывозка мусора из урн </v>
          </cell>
          <cell r="D127" t="str">
            <v>тн/сезон</v>
          </cell>
          <cell r="G127">
            <v>3</v>
          </cell>
          <cell r="J127">
            <v>1059.24</v>
          </cell>
        </row>
        <row r="128">
          <cell r="B128" t="str">
            <v>Итого по вывозке смета</v>
          </cell>
        </row>
        <row r="130">
          <cell r="B130" t="str">
            <v xml:space="preserve">Всего по зимнему содержанию </v>
          </cell>
        </row>
        <row r="133">
          <cell r="B133" t="str">
            <v>ВСЕГО по 1 категории дорог Орджоникидзевский район</v>
          </cell>
          <cell r="D133" t="str">
            <v>год</v>
          </cell>
        </row>
        <row r="136">
          <cell r="A136" t="str">
            <v>№ п/п</v>
          </cell>
          <cell r="B136" t="str">
            <v>Наименование операции</v>
          </cell>
          <cell r="C136" t="str">
            <v>Вид уборки</v>
          </cell>
          <cell r="D136" t="str">
            <v>Ед. изм.</v>
          </cell>
          <cell r="G136" t="str">
            <v>Объем в ед. изм.</v>
          </cell>
        </row>
        <row r="139">
          <cell r="A139" t="str">
            <v xml:space="preserve">ЛЕТНЕЕ СОДЕРЖАНИЕ </v>
          </cell>
        </row>
        <row r="140">
          <cell r="B140" t="str">
            <v>ОСНОВНЫЕ ОПЕРАЦИИ</v>
          </cell>
        </row>
        <row r="141">
          <cell r="A141">
            <v>1</v>
          </cell>
          <cell r="B141" t="str">
            <v>Мойка проезжей части (дороги)</v>
          </cell>
          <cell r="C141" t="str">
            <v>механ</v>
          </cell>
          <cell r="D141" t="str">
            <v>1000м2</v>
          </cell>
          <cell r="G141">
            <v>68.301414899999983</v>
          </cell>
          <cell r="J141">
            <v>133805.20000000001</v>
          </cell>
        </row>
        <row r="142">
          <cell r="A142">
            <v>2</v>
          </cell>
          <cell r="B142" t="str">
            <v>Подметание проезжей части (дороги)</v>
          </cell>
          <cell r="C142" t="str">
            <v>механ</v>
          </cell>
          <cell r="D142" t="str">
            <v>1000м2</v>
          </cell>
          <cell r="G142">
            <v>68.301414899999983</v>
          </cell>
          <cell r="J142">
            <v>230960.55</v>
          </cell>
        </row>
        <row r="143">
          <cell r="A143">
            <v>3</v>
          </cell>
          <cell r="B143" t="str">
            <v>Подметание лотковых зон (дороги)</v>
          </cell>
          <cell r="C143" t="str">
            <v>механ</v>
          </cell>
          <cell r="D143" t="str">
            <v>1000м2</v>
          </cell>
          <cell r="G143">
            <v>34.145585099999998</v>
          </cell>
          <cell r="J143">
            <v>164970.98000000001</v>
          </cell>
        </row>
        <row r="144">
          <cell r="A144">
            <v>4</v>
          </cell>
          <cell r="B144" t="str">
            <v>Мойка лотковых зон (дороги)</v>
          </cell>
          <cell r="C144" t="str">
            <v>механ</v>
          </cell>
          <cell r="D144" t="str">
            <v>1000м2</v>
          </cell>
          <cell r="G144">
            <v>34.145585099999998</v>
          </cell>
          <cell r="J144">
            <v>380604.45</v>
          </cell>
        </row>
        <row r="145">
          <cell r="A145">
            <v>5</v>
          </cell>
          <cell r="B145" t="str">
            <v>Уборка крупного мусора с дорог</v>
          </cell>
          <cell r="C145" t="str">
            <v>ручн</v>
          </cell>
          <cell r="D145" t="str">
            <v>1000м2</v>
          </cell>
          <cell r="G145">
            <v>102.44699999999999</v>
          </cell>
          <cell r="J145">
            <v>45732.34</v>
          </cell>
        </row>
        <row r="146">
          <cell r="A146">
            <v>6</v>
          </cell>
        </row>
        <row r="147">
          <cell r="A147">
            <v>7</v>
          </cell>
          <cell r="B147" t="str">
            <v>Мойка проезжей части (заездные карманы)</v>
          </cell>
          <cell r="C147" t="str">
            <v>механ</v>
          </cell>
          <cell r="D147" t="str">
            <v>1000м2</v>
          </cell>
          <cell r="G147">
            <v>7.364901559999999</v>
          </cell>
          <cell r="J147">
            <v>14428.14</v>
          </cell>
        </row>
        <row r="148">
          <cell r="A148">
            <v>8</v>
          </cell>
          <cell r="B148" t="str">
            <v>Подметание проезжей части (заездные карманы)</v>
          </cell>
          <cell r="C148" t="str">
            <v>механ</v>
          </cell>
          <cell r="D148" t="str">
            <v>1000м2</v>
          </cell>
          <cell r="G148">
            <v>7.364901559999999</v>
          </cell>
          <cell r="J148">
            <v>24904.34</v>
          </cell>
        </row>
        <row r="149">
          <cell r="A149">
            <v>9</v>
          </cell>
          <cell r="B149" t="str">
            <v>Подметание лотковых зон (заездные карманы)</v>
          </cell>
          <cell r="C149" t="str">
            <v>механ</v>
          </cell>
          <cell r="D149" t="str">
            <v>1000м2</v>
          </cell>
          <cell r="G149">
            <v>3.6818984399999994</v>
          </cell>
          <cell r="J149">
            <v>17788.72</v>
          </cell>
        </row>
        <row r="150">
          <cell r="A150">
            <v>10</v>
          </cell>
          <cell r="B150" t="str">
            <v>Мойка лотковых зон (заездные карманы)</v>
          </cell>
          <cell r="C150" t="str">
            <v>механ</v>
          </cell>
          <cell r="D150" t="str">
            <v>1000м2</v>
          </cell>
          <cell r="G150">
            <v>3.6818984399999994</v>
          </cell>
          <cell r="J150">
            <v>41040.35</v>
          </cell>
        </row>
        <row r="151">
          <cell r="A151">
            <v>11</v>
          </cell>
          <cell r="B151" t="str">
            <v>Уборка крупного мусора с заездных карманов</v>
          </cell>
          <cell r="C151" t="str">
            <v>ручн</v>
          </cell>
          <cell r="D151" t="str">
            <v>1000м2</v>
          </cell>
          <cell r="G151">
            <v>11.046799999999999</v>
          </cell>
          <cell r="J151">
            <v>4931.29</v>
          </cell>
        </row>
        <row r="152">
          <cell r="A152">
            <v>12</v>
          </cell>
        </row>
        <row r="153">
          <cell r="A153">
            <v>13</v>
          </cell>
          <cell r="B153" t="str">
            <v>Уборка заездных карманов</v>
          </cell>
          <cell r="C153" t="str">
            <v>ручн</v>
          </cell>
          <cell r="D153" t="str">
            <v>1000м2</v>
          </cell>
          <cell r="G153">
            <v>0.2722</v>
          </cell>
          <cell r="J153">
            <v>2827.57</v>
          </cell>
        </row>
        <row r="154">
          <cell r="A154">
            <v>14</v>
          </cell>
          <cell r="B154" t="str">
            <v>Уборка съездов</v>
          </cell>
          <cell r="C154" t="str">
            <v>механ</v>
          </cell>
          <cell r="D154" t="str">
            <v>1000м2</v>
          </cell>
          <cell r="G154">
            <v>7.4698000000000002</v>
          </cell>
          <cell r="J154">
            <v>31338.65</v>
          </cell>
        </row>
        <row r="155">
          <cell r="A155">
            <v>15</v>
          </cell>
          <cell r="B155" t="str">
            <v>Планировка обочин</v>
          </cell>
          <cell r="C155" t="str">
            <v>механ</v>
          </cell>
          <cell r="D155" t="str">
            <v>1000м2</v>
          </cell>
          <cell r="G155">
            <v>6.34</v>
          </cell>
          <cell r="J155">
            <v>5075.68</v>
          </cell>
        </row>
        <row r="156">
          <cell r="A156">
            <v>16</v>
          </cell>
          <cell r="B156" t="str">
            <v>Уборка обочин от мусора</v>
          </cell>
          <cell r="C156" t="str">
            <v>ручн</v>
          </cell>
          <cell r="D156" t="str">
            <v>1000м2</v>
          </cell>
          <cell r="G156">
            <v>6.34</v>
          </cell>
          <cell r="J156">
            <v>9431.89</v>
          </cell>
        </row>
        <row r="157">
          <cell r="A157">
            <v>17</v>
          </cell>
        </row>
        <row r="158">
          <cell r="A158">
            <v>18</v>
          </cell>
          <cell r="B158" t="str">
            <v>Уборка газонов от мусора</v>
          </cell>
          <cell r="C158" t="str">
            <v>ручн</v>
          </cell>
          <cell r="D158" t="str">
            <v>1000м2</v>
          </cell>
          <cell r="G158">
            <v>86.510999999999996</v>
          </cell>
          <cell r="J158">
            <v>128700.68</v>
          </cell>
        </row>
        <row r="159">
          <cell r="A159">
            <v>19</v>
          </cell>
          <cell r="B159" t="str">
            <v>Очистка урн от мусора</v>
          </cell>
          <cell r="C159" t="str">
            <v>ручн</v>
          </cell>
          <cell r="D159" t="str">
            <v>1 урна</v>
          </cell>
          <cell r="G159">
            <v>35</v>
          </cell>
          <cell r="J159">
            <v>21128.799999999999</v>
          </cell>
        </row>
        <row r="160">
          <cell r="A160">
            <v>20</v>
          </cell>
        </row>
        <row r="161">
          <cell r="A161">
            <v>21</v>
          </cell>
        </row>
        <row r="162">
          <cell r="A162">
            <v>22</v>
          </cell>
          <cell r="B162" t="str">
            <v>Очистка тротуаров</v>
          </cell>
          <cell r="C162" t="str">
            <v>ручн</v>
          </cell>
          <cell r="D162" t="str">
            <v>1000м2</v>
          </cell>
          <cell r="G162">
            <v>9.3720999999999997</v>
          </cell>
          <cell r="J162">
            <v>88505.61</v>
          </cell>
        </row>
        <row r="163">
          <cell r="A163">
            <v>23</v>
          </cell>
          <cell r="B163" t="str">
            <v>Очистка тротуаров</v>
          </cell>
          <cell r="C163" t="str">
            <v>механ</v>
          </cell>
          <cell r="D163" t="str">
            <v>1000м2</v>
          </cell>
          <cell r="G163">
            <v>29.734099999999998</v>
          </cell>
          <cell r="J163">
            <v>41589.68</v>
          </cell>
        </row>
        <row r="164">
          <cell r="A164">
            <v>24</v>
          </cell>
        </row>
        <row r="165">
          <cell r="A165">
            <v>25</v>
          </cell>
          <cell r="B165" t="str">
            <v>Кошение газонов</v>
          </cell>
          <cell r="C165" t="str">
            <v>ручн</v>
          </cell>
          <cell r="D165" t="str">
            <v>1000м2</v>
          </cell>
          <cell r="G165">
            <v>86.510999999999996</v>
          </cell>
          <cell r="J165">
            <v>712802.19</v>
          </cell>
        </row>
        <row r="166">
          <cell r="B166" t="str">
            <v>Комплексная уборка дорог 30% площади</v>
          </cell>
          <cell r="C166" t="str">
            <v>ручн</v>
          </cell>
          <cell r="D166" t="str">
            <v>1000м2</v>
          </cell>
          <cell r="G166">
            <v>30.734099999999994</v>
          </cell>
          <cell r="J166">
            <v>171495.05</v>
          </cell>
        </row>
        <row r="167">
          <cell r="B167" t="str">
            <v>Комплексная уборка тротуаров 30% площади</v>
          </cell>
          <cell r="C167" t="str">
            <v>ручн</v>
          </cell>
          <cell r="D167" t="str">
            <v>1000м2</v>
          </cell>
          <cell r="G167">
            <v>11.731859999999999</v>
          </cell>
          <cell r="J167">
            <v>65463.31</v>
          </cell>
        </row>
        <row r="168">
          <cell r="B168" t="str">
            <v>Комплексная уборка заездных карманов</v>
          </cell>
          <cell r="C168" t="str">
            <v>ручн</v>
          </cell>
          <cell r="D168" t="str">
            <v>1000м2</v>
          </cell>
          <cell r="G168">
            <v>11.318999999999999</v>
          </cell>
          <cell r="J168">
            <v>63159.57</v>
          </cell>
        </row>
        <row r="169">
          <cell r="B169" t="str">
            <v>Комплексная уборка съездов</v>
          </cell>
          <cell r="C169" t="str">
            <v>ручн</v>
          </cell>
          <cell r="D169" t="str">
            <v>1000м2</v>
          </cell>
          <cell r="G169">
            <v>7.4698000000000002</v>
          </cell>
          <cell r="J169">
            <v>41681.19</v>
          </cell>
        </row>
        <row r="171">
          <cell r="B171" t="str">
            <v>Комплексная уборка обочин</v>
          </cell>
          <cell r="C171" t="str">
            <v>ручн</v>
          </cell>
          <cell r="D171" t="str">
            <v>1000м2</v>
          </cell>
          <cell r="G171">
            <v>6.34</v>
          </cell>
          <cell r="J171">
            <v>15231.79</v>
          </cell>
        </row>
        <row r="172">
          <cell r="B172" t="str">
            <v>Комплексная уборка газонов</v>
          </cell>
          <cell r="C172" t="str">
            <v>ручн</v>
          </cell>
          <cell r="D172" t="str">
            <v>1000м2</v>
          </cell>
          <cell r="G172">
            <v>86.510999999999996</v>
          </cell>
          <cell r="J172">
            <v>260807.31</v>
          </cell>
        </row>
        <row r="173">
          <cell r="B173" t="str">
            <v>Итого по основным операциям</v>
          </cell>
        </row>
        <row r="175">
          <cell r="B175" t="str">
            <v>ВЫВОЗКА СМЕТА, МУСОРА</v>
          </cell>
        </row>
        <row r="176">
          <cell r="A176">
            <v>1</v>
          </cell>
          <cell r="B176" t="str">
            <v xml:space="preserve">Вывозка при постоянной уборке </v>
          </cell>
          <cell r="D176" t="str">
            <v>тн/сезон</v>
          </cell>
          <cell r="G176">
            <v>969</v>
          </cell>
          <cell r="J176">
            <v>342134.52</v>
          </cell>
        </row>
        <row r="177">
          <cell r="A177">
            <v>2</v>
          </cell>
          <cell r="B177" t="str">
            <v xml:space="preserve">Вывозка при комплексной уборке </v>
          </cell>
          <cell r="D177" t="str">
            <v>тн/сезон</v>
          </cell>
          <cell r="G177">
            <v>609</v>
          </cell>
          <cell r="J177">
            <v>215025.72</v>
          </cell>
        </row>
        <row r="178">
          <cell r="B178" t="str">
            <v>Итого по вывозке смета</v>
          </cell>
        </row>
        <row r="180">
          <cell r="B180" t="str">
            <v>Всего по летнему содержанию</v>
          </cell>
        </row>
        <row r="182">
          <cell r="A182" t="str">
            <v xml:space="preserve">ЗИМНЕЕ СОДЕРЖАНИЕ </v>
          </cell>
        </row>
        <row r="183">
          <cell r="A183">
            <v>1</v>
          </cell>
          <cell r="B183" t="str">
            <v>Подметание и сгребание снега (проезжая часть)</v>
          </cell>
          <cell r="C183" t="str">
            <v>механ</v>
          </cell>
          <cell r="D183" t="str">
            <v>1000м2</v>
          </cell>
          <cell r="G183">
            <v>102.44699999999999</v>
          </cell>
          <cell r="J183">
            <v>727529.42</v>
          </cell>
        </row>
        <row r="184">
          <cell r="A184">
            <v>2</v>
          </cell>
          <cell r="B184" t="str">
            <v>Обработка проезжей части противогололедными мат-ми</v>
          </cell>
          <cell r="C184" t="str">
            <v>механ</v>
          </cell>
          <cell r="D184" t="str">
            <v>1000м2</v>
          </cell>
          <cell r="G184">
            <v>102.44699999999999</v>
          </cell>
          <cell r="J184">
            <v>1233187.32</v>
          </cell>
        </row>
        <row r="185">
          <cell r="A185">
            <v>3</v>
          </cell>
          <cell r="B185" t="str">
            <v>Уборка проезжей части от мусора</v>
          </cell>
          <cell r="C185" t="str">
            <v>ручн</v>
          </cell>
          <cell r="D185" t="str">
            <v>1000м2</v>
          </cell>
          <cell r="G185">
            <v>102.44699999999999</v>
          </cell>
          <cell r="J185">
            <v>54307.15</v>
          </cell>
        </row>
        <row r="186">
          <cell r="A186">
            <v>4</v>
          </cell>
        </row>
        <row r="187">
          <cell r="A187">
            <v>5</v>
          </cell>
        </row>
        <row r="188">
          <cell r="A188">
            <v>6</v>
          </cell>
          <cell r="B188" t="str">
            <v>Подметание и сгребание снега (заездные карманы)</v>
          </cell>
          <cell r="C188" t="str">
            <v>механ</v>
          </cell>
          <cell r="D188" t="str">
            <v>1000м2</v>
          </cell>
          <cell r="G188">
            <v>11.046799999999999</v>
          </cell>
          <cell r="J188">
            <v>78449.070000000007</v>
          </cell>
        </row>
        <row r="189">
          <cell r="A189">
            <v>7</v>
          </cell>
          <cell r="B189" t="str">
            <v>Обработка заездных карманов противогололедными мат-ми</v>
          </cell>
          <cell r="C189" t="str">
            <v>механ</v>
          </cell>
          <cell r="D189" t="str">
            <v>1000м2</v>
          </cell>
          <cell r="G189">
            <v>11.046799999999999</v>
          </cell>
          <cell r="J189">
            <v>132973.87</v>
          </cell>
        </row>
        <row r="190">
          <cell r="A190">
            <v>8</v>
          </cell>
          <cell r="B190" t="str">
            <v>Уборка заездных карманов от мусора</v>
          </cell>
          <cell r="C190" t="str">
            <v>ручн</v>
          </cell>
          <cell r="D190" t="str">
            <v>1000м2</v>
          </cell>
          <cell r="G190">
            <v>11.046799999999999</v>
          </cell>
          <cell r="J190">
            <v>5855.91</v>
          </cell>
        </row>
        <row r="191">
          <cell r="A191">
            <v>9</v>
          </cell>
          <cell r="B191" t="str">
            <v>Очистка и подметание заездных карманов</v>
          </cell>
          <cell r="C191" t="str">
            <v>ручн</v>
          </cell>
          <cell r="D191" t="str">
            <v>1000м2</v>
          </cell>
          <cell r="G191">
            <v>0.2722</v>
          </cell>
          <cell r="J191">
            <v>76649.11</v>
          </cell>
        </row>
        <row r="192">
          <cell r="A192">
            <v>10</v>
          </cell>
        </row>
        <row r="193">
          <cell r="A193">
            <v>11</v>
          </cell>
        </row>
        <row r="194">
          <cell r="A194">
            <v>12</v>
          </cell>
          <cell r="B194" t="str">
            <v>Уборка мусора с обочин</v>
          </cell>
          <cell r="C194" t="str">
            <v>ручн</v>
          </cell>
          <cell r="D194" t="str">
            <v>1000м2</v>
          </cell>
          <cell r="G194">
            <v>6.34</v>
          </cell>
          <cell r="J194">
            <v>11200.37</v>
          </cell>
        </row>
        <row r="195">
          <cell r="A195">
            <v>13</v>
          </cell>
        </row>
        <row r="196">
          <cell r="A196">
            <v>14</v>
          </cell>
          <cell r="B196" t="str">
            <v>Уборка мусора с газонов</v>
          </cell>
          <cell r="C196" t="str">
            <v>ручн</v>
          </cell>
          <cell r="D196" t="str">
            <v>1000м2</v>
          </cell>
          <cell r="G196">
            <v>86.510999999999996</v>
          </cell>
          <cell r="J196">
            <v>152832.06</v>
          </cell>
        </row>
        <row r="197">
          <cell r="B197" t="str">
            <v>Уборка съездов</v>
          </cell>
          <cell r="C197" t="str">
            <v>механ</v>
          </cell>
          <cell r="D197" t="str">
            <v>1000м2</v>
          </cell>
          <cell r="G197">
            <v>7.4698000000000002</v>
          </cell>
          <cell r="J197">
            <v>126413.22</v>
          </cell>
        </row>
        <row r="198">
          <cell r="B198" t="str">
            <v>Очистка тротуаров и подметание тротуаров</v>
          </cell>
          <cell r="C198" t="str">
            <v>ручн</v>
          </cell>
          <cell r="D198" t="str">
            <v>1000м2</v>
          </cell>
          <cell r="G198">
            <v>9.3720999999999997</v>
          </cell>
          <cell r="J198">
            <v>1394238.39</v>
          </cell>
        </row>
        <row r="199">
          <cell r="B199" t="str">
            <v>Обработка тротуаров фрикционными материалами</v>
          </cell>
          <cell r="C199" t="str">
            <v>ручн</v>
          </cell>
          <cell r="D199" t="str">
            <v>1000м2</v>
          </cell>
          <cell r="G199">
            <v>9.3720999999999997</v>
          </cell>
          <cell r="J199">
            <v>336716.31</v>
          </cell>
        </row>
        <row r="200">
          <cell r="B200" t="str">
            <v>Очистка и подметание тротуаров</v>
          </cell>
          <cell r="C200" t="str">
            <v>механ</v>
          </cell>
          <cell r="D200" t="str">
            <v>1000м2</v>
          </cell>
          <cell r="G200">
            <v>29.734099999999998</v>
          </cell>
          <cell r="J200">
            <v>125807.95</v>
          </cell>
        </row>
        <row r="201">
          <cell r="B201" t="str">
            <v>Обработка тротуаров фрикционными материалами</v>
          </cell>
          <cell r="C201" t="str">
            <v>механ</v>
          </cell>
          <cell r="D201" t="str">
            <v>1000м2</v>
          </cell>
          <cell r="G201">
            <v>29.734099999999998</v>
          </cell>
          <cell r="J201">
            <v>173768.46</v>
          </cell>
        </row>
        <row r="206">
          <cell r="B206" t="str">
            <v>Очистка урн от мусора</v>
          </cell>
          <cell r="C206" t="str">
            <v>ручн</v>
          </cell>
          <cell r="D206" t="str">
            <v>1 урна</v>
          </cell>
          <cell r="G206">
            <v>35</v>
          </cell>
          <cell r="J206">
            <v>25009.599999999999</v>
          </cell>
        </row>
        <row r="207">
          <cell r="B207" t="str">
            <v>Очистка борта и прилотковой части после вывозки снега</v>
          </cell>
          <cell r="C207" t="str">
            <v>ручн</v>
          </cell>
          <cell r="D207" t="str">
            <v>1000м2</v>
          </cell>
          <cell r="G207">
            <v>10.651</v>
          </cell>
          <cell r="J207">
            <v>477873.73</v>
          </cell>
        </row>
        <row r="208">
          <cell r="B208" t="str">
            <v>Очистка обочин от снега</v>
          </cell>
          <cell r="C208" t="str">
            <v>механ</v>
          </cell>
          <cell r="D208" t="str">
            <v>1000м2</v>
          </cell>
          <cell r="G208">
            <v>6.34</v>
          </cell>
          <cell r="J208">
            <v>5481.31</v>
          </cell>
        </row>
        <row r="213">
          <cell r="B213" t="str">
            <v>Итого по основным операциям</v>
          </cell>
        </row>
        <row r="215">
          <cell r="B215" t="str">
            <v>ВЫВОЗКА СНЕГА</v>
          </cell>
        </row>
        <row r="216">
          <cell r="A216">
            <v>1</v>
          </cell>
          <cell r="B216" t="str">
            <v>Вывозка  снега</v>
          </cell>
          <cell r="D216" t="str">
            <v>тн/сезон</v>
          </cell>
          <cell r="G216">
            <v>17772</v>
          </cell>
          <cell r="J216">
            <v>4019848.68</v>
          </cell>
        </row>
        <row r="217">
          <cell r="B217" t="str">
            <v>Итого по вывозке снега</v>
          </cell>
        </row>
        <row r="219">
          <cell r="B219" t="str">
            <v xml:space="preserve">ВЫВОЗКА МУСОРА </v>
          </cell>
        </row>
        <row r="220">
          <cell r="A220">
            <v>1</v>
          </cell>
          <cell r="B220" t="str">
            <v xml:space="preserve">Вывозка мусора из урн </v>
          </cell>
          <cell r="D220" t="str">
            <v>тн/сезон</v>
          </cell>
          <cell r="G220">
            <v>20</v>
          </cell>
          <cell r="J220">
            <v>7061.6</v>
          </cell>
        </row>
        <row r="221">
          <cell r="B221" t="str">
            <v>Итого по вывозке смета</v>
          </cell>
        </row>
        <row r="223">
          <cell r="B223" t="str">
            <v xml:space="preserve">Всего по зимнему содержанию </v>
          </cell>
        </row>
        <row r="226">
          <cell r="B226" t="str">
            <v>ВСЕГО по 2 категории дорог Орджоникидзевский район</v>
          </cell>
          <cell r="D226" t="str">
            <v>год</v>
          </cell>
        </row>
        <row r="229">
          <cell r="A229" t="str">
            <v>№ п/п</v>
          </cell>
          <cell r="B229" t="str">
            <v>Наименование операции</v>
          </cell>
          <cell r="C229" t="str">
            <v>Вид уборки</v>
          </cell>
          <cell r="D229" t="str">
            <v>Ед. изм.</v>
          </cell>
          <cell r="G229" t="str">
            <v>Объем в ед. изм.</v>
          </cell>
        </row>
        <row r="232">
          <cell r="A232" t="str">
            <v xml:space="preserve">ЛЕТНЕЕ СОДЕРЖАНИЕ </v>
          </cell>
        </row>
        <row r="233">
          <cell r="B233" t="str">
            <v>ОСНОВНЫЕ ОПЕРАЦИИ</v>
          </cell>
        </row>
        <row r="234">
          <cell r="A234">
            <v>1</v>
          </cell>
          <cell r="B234" t="str">
            <v>Мойка проезжей части (дороги)</v>
          </cell>
          <cell r="C234" t="str">
            <v>механ</v>
          </cell>
          <cell r="D234" t="str">
            <v>1000м2</v>
          </cell>
          <cell r="G234">
            <v>145.05165221999999</v>
          </cell>
          <cell r="J234">
            <v>168721.18</v>
          </cell>
        </row>
        <row r="235">
          <cell r="A235">
            <v>2</v>
          </cell>
          <cell r="B235" t="str">
            <v>Подметание проезжей части (дороги)</v>
          </cell>
          <cell r="C235" t="str">
            <v>механ</v>
          </cell>
          <cell r="D235" t="str">
            <v>1000м2</v>
          </cell>
          <cell r="G235">
            <v>145.05165221999999</v>
          </cell>
          <cell r="J235">
            <v>190190.28</v>
          </cell>
        </row>
        <row r="236">
          <cell r="A236">
            <v>3</v>
          </cell>
          <cell r="B236" t="str">
            <v>Подметание лотковых зон (дороги)</v>
          </cell>
          <cell r="C236" t="str">
            <v>механ</v>
          </cell>
          <cell r="D236" t="str">
            <v>1000м2</v>
          </cell>
          <cell r="G236">
            <v>72.51494778</v>
          </cell>
          <cell r="J236">
            <v>135849.5</v>
          </cell>
        </row>
        <row r="237">
          <cell r="A237">
            <v>4</v>
          </cell>
          <cell r="B237" t="str">
            <v>Мойка лотковых зон (дороги)</v>
          </cell>
          <cell r="C237" t="str">
            <v>механ</v>
          </cell>
          <cell r="D237" t="str">
            <v>1000м2</v>
          </cell>
          <cell r="G237">
            <v>72.51494778</v>
          </cell>
          <cell r="J237">
            <v>313418.31</v>
          </cell>
        </row>
        <row r="238">
          <cell r="A238">
            <v>5</v>
          </cell>
          <cell r="B238" t="str">
            <v>Уборка крупного мусора с дорог</v>
          </cell>
          <cell r="C238" t="str">
            <v>ручн</v>
          </cell>
          <cell r="D238" t="str">
            <v>1000м2</v>
          </cell>
          <cell r="G238">
            <v>217.56659999999997</v>
          </cell>
          <cell r="J238">
            <v>97121.73</v>
          </cell>
        </row>
        <row r="239">
          <cell r="A239">
            <v>6</v>
          </cell>
        </row>
        <row r="240">
          <cell r="A240">
            <v>7</v>
          </cell>
          <cell r="B240" t="str">
            <v>Мойка проезжей части (заездные карманы)</v>
          </cell>
          <cell r="C240" t="str">
            <v>механ</v>
          </cell>
          <cell r="D240" t="str">
            <v>1000м2</v>
          </cell>
          <cell r="G240">
            <v>6.3099154799999999</v>
          </cell>
          <cell r="J240">
            <v>7339.57</v>
          </cell>
        </row>
        <row r="241">
          <cell r="A241">
            <v>8</v>
          </cell>
          <cell r="B241" t="str">
            <v>Подметание проезжей части (заездные карманы)</v>
          </cell>
          <cell r="C241" t="str">
            <v>механ</v>
          </cell>
          <cell r="D241" t="str">
            <v>1000м2</v>
          </cell>
          <cell r="G241">
            <v>6.3099154799999999</v>
          </cell>
          <cell r="J241">
            <v>8273.5</v>
          </cell>
        </row>
        <row r="242">
          <cell r="A242">
            <v>9</v>
          </cell>
          <cell r="B242" t="str">
            <v>Подметание лотковых зон (заездные карманы)</v>
          </cell>
          <cell r="C242" t="str">
            <v>механ</v>
          </cell>
          <cell r="D242" t="str">
            <v>1000м2</v>
          </cell>
          <cell r="G242">
            <v>3.1544845199999996</v>
          </cell>
          <cell r="J242">
            <v>5909.61</v>
          </cell>
        </row>
        <row r="243">
          <cell r="A243">
            <v>10</v>
          </cell>
          <cell r="B243" t="str">
            <v>Мойка лотковых зон (заездные карманы)</v>
          </cell>
          <cell r="C243" t="str">
            <v>механ</v>
          </cell>
          <cell r="D243" t="str">
            <v>1000м2</v>
          </cell>
          <cell r="G243">
            <v>3.1544845199999996</v>
          </cell>
          <cell r="J243">
            <v>13634.06</v>
          </cell>
        </row>
        <row r="244">
          <cell r="A244">
            <v>11</v>
          </cell>
          <cell r="B244" t="str">
            <v>Уборка крупного мусора с заездных карманов</v>
          </cell>
          <cell r="C244" t="str">
            <v>ручн</v>
          </cell>
          <cell r="D244" t="str">
            <v>1000м2</v>
          </cell>
          <cell r="G244">
            <v>9.4643999999999995</v>
          </cell>
          <cell r="J244">
            <v>4224.91</v>
          </cell>
        </row>
        <row r="245">
          <cell r="A245">
            <v>12</v>
          </cell>
        </row>
        <row r="246">
          <cell r="A246">
            <v>13</v>
          </cell>
          <cell r="B246" t="str">
            <v>Уборка заездных карманов</v>
          </cell>
          <cell r="C246" t="str">
            <v>ручн</v>
          </cell>
          <cell r="D246" t="str">
            <v>1000м2</v>
          </cell>
          <cell r="G246">
            <v>0.26530000000000004</v>
          </cell>
          <cell r="J246">
            <v>1636.31</v>
          </cell>
        </row>
        <row r="247">
          <cell r="A247">
            <v>14</v>
          </cell>
          <cell r="B247" t="str">
            <v>Уборка съездов</v>
          </cell>
          <cell r="C247" t="str">
            <v>механ</v>
          </cell>
          <cell r="D247" t="str">
            <v>1000м2</v>
          </cell>
          <cell r="G247">
            <v>10.3735</v>
          </cell>
          <cell r="J247">
            <v>16875.400000000001</v>
          </cell>
        </row>
        <row r="248">
          <cell r="A248">
            <v>15</v>
          </cell>
          <cell r="B248" t="str">
            <v>Планировка обочин</v>
          </cell>
          <cell r="C248" t="str">
            <v>механ</v>
          </cell>
          <cell r="D248" t="str">
            <v>1000м2</v>
          </cell>
          <cell r="G248">
            <v>50.038499999999999</v>
          </cell>
          <cell r="J248">
            <v>40059.82</v>
          </cell>
        </row>
        <row r="249">
          <cell r="A249">
            <v>16</v>
          </cell>
          <cell r="B249" t="str">
            <v>Уборка обочин от мусора</v>
          </cell>
          <cell r="C249" t="str">
            <v>ручн</v>
          </cell>
          <cell r="D249" t="str">
            <v>1000м2</v>
          </cell>
          <cell r="G249">
            <v>50.038499999999999</v>
          </cell>
          <cell r="J249">
            <v>74441.279999999999</v>
          </cell>
        </row>
        <row r="250">
          <cell r="A250">
            <v>17</v>
          </cell>
        </row>
        <row r="251">
          <cell r="A251">
            <v>18</v>
          </cell>
          <cell r="B251" t="str">
            <v>Уборка газонов от мусора</v>
          </cell>
          <cell r="C251" t="str">
            <v>ручн</v>
          </cell>
          <cell r="D251" t="str">
            <v>1000м2</v>
          </cell>
          <cell r="G251">
            <v>129.72239999999999</v>
          </cell>
          <cell r="J251">
            <v>192985.42</v>
          </cell>
        </row>
        <row r="252">
          <cell r="A252">
            <v>19</v>
          </cell>
          <cell r="B252" t="str">
            <v>Очистка урн от мусора</v>
          </cell>
          <cell r="C252" t="str">
            <v>ручн</v>
          </cell>
          <cell r="D252" t="str">
            <v>1 урна</v>
          </cell>
          <cell r="G252">
            <v>33</v>
          </cell>
          <cell r="J252">
            <v>19921.439999999999</v>
          </cell>
        </row>
        <row r="253">
          <cell r="A253">
            <v>20</v>
          </cell>
        </row>
        <row r="254">
          <cell r="A254">
            <v>21</v>
          </cell>
        </row>
        <row r="255">
          <cell r="A255">
            <v>22</v>
          </cell>
          <cell r="B255" t="str">
            <v>Очистка тротуаров</v>
          </cell>
          <cell r="C255" t="str">
            <v>ручн</v>
          </cell>
          <cell r="D255" t="str">
            <v>1000м2</v>
          </cell>
          <cell r="G255">
            <v>3.5400999999999998</v>
          </cell>
          <cell r="J255">
            <v>33431.01</v>
          </cell>
        </row>
        <row r="256">
          <cell r="A256">
            <v>23</v>
          </cell>
          <cell r="B256" t="str">
            <v>Очистка тротуаров</v>
          </cell>
          <cell r="C256" t="str">
            <v>механ</v>
          </cell>
          <cell r="D256" t="str">
            <v>1000м2</v>
          </cell>
          <cell r="G256">
            <v>28.8127</v>
          </cell>
          <cell r="J256">
            <v>40300.9</v>
          </cell>
        </row>
        <row r="257">
          <cell r="A257">
            <v>24</v>
          </cell>
        </row>
        <row r="258">
          <cell r="A258">
            <v>25</v>
          </cell>
          <cell r="B258" t="str">
            <v>Кошение газонов</v>
          </cell>
          <cell r="C258" t="str">
            <v>ручн</v>
          </cell>
          <cell r="D258" t="str">
            <v>1000м2</v>
          </cell>
          <cell r="G258">
            <v>129.72239999999999</v>
          </cell>
          <cell r="J258">
            <v>1068839.93</v>
          </cell>
        </row>
        <row r="259">
          <cell r="B259" t="str">
            <v>Комплексная уборка дорог 30% площади</v>
          </cell>
          <cell r="C259" t="str">
            <v>ручн</v>
          </cell>
          <cell r="D259" t="str">
            <v>1000м2</v>
          </cell>
          <cell r="G259">
            <v>65.26997999999999</v>
          </cell>
          <cell r="J259">
            <v>364203.88</v>
          </cell>
        </row>
        <row r="260">
          <cell r="B260" t="str">
            <v>Комплексная уборка тротуаров 30% площади</v>
          </cell>
          <cell r="C260" t="str">
            <v>ручн</v>
          </cell>
          <cell r="D260" t="str">
            <v>1000м2</v>
          </cell>
          <cell r="G260">
            <v>9.7058400000000002</v>
          </cell>
          <cell r="J260">
            <v>54158.2</v>
          </cell>
        </row>
        <row r="261">
          <cell r="B261" t="str">
            <v>Комплексная уборка заездных карманов</v>
          </cell>
          <cell r="C261" t="str">
            <v>ручн</v>
          </cell>
          <cell r="D261" t="str">
            <v>1000м2</v>
          </cell>
          <cell r="G261">
            <v>9.7296999999999993</v>
          </cell>
          <cell r="J261">
            <v>54291.34</v>
          </cell>
        </row>
        <row r="262">
          <cell r="B262" t="str">
            <v>Комплексная уборка съездов</v>
          </cell>
          <cell r="C262" t="str">
            <v>ручн</v>
          </cell>
          <cell r="D262" t="str">
            <v>1000м2</v>
          </cell>
          <cell r="G262">
            <v>10.3735</v>
          </cell>
          <cell r="J262">
            <v>57883.72</v>
          </cell>
        </row>
        <row r="264">
          <cell r="B264" t="str">
            <v>Комплексная уборка обочин</v>
          </cell>
          <cell r="C264" t="str">
            <v>ручн</v>
          </cell>
          <cell r="D264" t="str">
            <v>1000м2</v>
          </cell>
          <cell r="G264">
            <v>50.038499999999999</v>
          </cell>
          <cell r="J264">
            <v>120217</v>
          </cell>
        </row>
        <row r="265">
          <cell r="B265" t="str">
            <v>Комплексная уборка газонов</v>
          </cell>
          <cell r="C265" t="str">
            <v>ручн</v>
          </cell>
          <cell r="D265" t="str">
            <v>1000м2</v>
          </cell>
          <cell r="G265">
            <v>129.72239999999999</v>
          </cell>
          <cell r="J265">
            <v>391078.01</v>
          </cell>
        </row>
        <row r="266">
          <cell r="B266" t="str">
            <v>Итого по основным операциям</v>
          </cell>
        </row>
        <row r="268">
          <cell r="B268" t="str">
            <v>ВЫВОЗКА СМЕТА, МУСОРА</v>
          </cell>
        </row>
        <row r="269">
          <cell r="A269">
            <v>1</v>
          </cell>
          <cell r="B269" t="str">
            <v xml:space="preserve">Вывозка при постоянной уборке </v>
          </cell>
          <cell r="D269" t="str">
            <v>тн/сезон</v>
          </cell>
          <cell r="G269">
            <v>1631</v>
          </cell>
          <cell r="J269">
            <v>575873.48</v>
          </cell>
        </row>
        <row r="270">
          <cell r="A270">
            <v>2</v>
          </cell>
          <cell r="B270" t="str">
            <v xml:space="preserve">Вывозка при комплексной уборке </v>
          </cell>
          <cell r="D270" t="str">
            <v>тн/сезон</v>
          </cell>
          <cell r="G270">
            <v>1047</v>
          </cell>
          <cell r="J270">
            <v>369674.76</v>
          </cell>
        </row>
        <row r="271">
          <cell r="B271" t="str">
            <v>Итого по вывозке смета</v>
          </cell>
        </row>
        <row r="273">
          <cell r="B273" t="str">
            <v>Всего по летнему содержанию</v>
          </cell>
        </row>
        <row r="275">
          <cell r="A275" t="str">
            <v xml:space="preserve">ЗИМНЕЕ СОДЕРЖАНИЕ </v>
          </cell>
        </row>
        <row r="276">
          <cell r="A276">
            <v>1</v>
          </cell>
          <cell r="B276" t="str">
            <v>Подметание и сгребание снега (проезжая часть)</v>
          </cell>
          <cell r="C276" t="str">
            <v>механ</v>
          </cell>
          <cell r="D276" t="str">
            <v>1000м2</v>
          </cell>
          <cell r="G276">
            <v>217.56659999999997</v>
          </cell>
          <cell r="J276">
            <v>1545053.56</v>
          </cell>
        </row>
        <row r="277">
          <cell r="A277">
            <v>2</v>
          </cell>
          <cell r="B277" t="str">
            <v>Обработка проезжей части противогололедными мат-ми</v>
          </cell>
          <cell r="C277" t="str">
            <v>механ</v>
          </cell>
          <cell r="D277" t="str">
            <v>1000м2</v>
          </cell>
          <cell r="G277">
            <v>217.56659999999997</v>
          </cell>
          <cell r="J277">
            <v>2618918.79</v>
          </cell>
        </row>
        <row r="278">
          <cell r="A278">
            <v>3</v>
          </cell>
          <cell r="B278" t="str">
            <v>Уборка проезжей части от мусора</v>
          </cell>
          <cell r="C278" t="str">
            <v>ручн</v>
          </cell>
          <cell r="D278" t="str">
            <v>1000м2</v>
          </cell>
          <cell r="G278">
            <v>217.56659999999997</v>
          </cell>
          <cell r="J278">
            <v>88016.57</v>
          </cell>
        </row>
        <row r="279">
          <cell r="A279">
            <v>4</v>
          </cell>
        </row>
        <row r="280">
          <cell r="A280">
            <v>5</v>
          </cell>
        </row>
        <row r="281">
          <cell r="A281">
            <v>6</v>
          </cell>
          <cell r="B281" t="str">
            <v>Подметание и сгребание снега (заездные карманы)</v>
          </cell>
          <cell r="C281" t="str">
            <v>механ</v>
          </cell>
          <cell r="D281" t="str">
            <v>1000м2</v>
          </cell>
          <cell r="G281">
            <v>9.4643999999999995</v>
          </cell>
          <cell r="J281">
            <v>67211.63</v>
          </cell>
        </row>
        <row r="282">
          <cell r="A282">
            <v>7</v>
          </cell>
          <cell r="B282" t="str">
            <v>Обработка заездных карманов противогололедными мат-ми</v>
          </cell>
          <cell r="C282" t="str">
            <v>механ</v>
          </cell>
          <cell r="D282" t="str">
            <v>1000м2</v>
          </cell>
          <cell r="G282">
            <v>9.4643999999999995</v>
          </cell>
          <cell r="J282">
            <v>113926.01</v>
          </cell>
        </row>
        <row r="283">
          <cell r="A283">
            <v>8</v>
          </cell>
          <cell r="B283" t="str">
            <v>Уборка заездных карманов от мусора</v>
          </cell>
          <cell r="C283" t="str">
            <v>ручн</v>
          </cell>
          <cell r="D283" t="str">
            <v>1000м2</v>
          </cell>
          <cell r="G283">
            <v>9.4643999999999995</v>
          </cell>
          <cell r="J283">
            <v>3828.82</v>
          </cell>
        </row>
        <row r="284">
          <cell r="A284">
            <v>9</v>
          </cell>
          <cell r="B284" t="str">
            <v>Очистка и подметание заездных карманов</v>
          </cell>
          <cell r="C284" t="str">
            <v>ручн</v>
          </cell>
          <cell r="D284" t="str">
            <v>1000м2</v>
          </cell>
          <cell r="G284">
            <v>0.26530000000000004</v>
          </cell>
          <cell r="J284">
            <v>74706.13</v>
          </cell>
        </row>
        <row r="285">
          <cell r="A285">
            <v>10</v>
          </cell>
        </row>
        <row r="286">
          <cell r="A286">
            <v>11</v>
          </cell>
        </row>
        <row r="287">
          <cell r="A287">
            <v>12</v>
          </cell>
          <cell r="B287" t="str">
            <v>Уборка мусора с обочин</v>
          </cell>
          <cell r="C287" t="str">
            <v>ручн</v>
          </cell>
          <cell r="D287" t="str">
            <v>1000м2</v>
          </cell>
          <cell r="G287">
            <v>50.038499999999999</v>
          </cell>
          <cell r="J287">
            <v>67462.41</v>
          </cell>
        </row>
        <row r="288">
          <cell r="A288">
            <v>13</v>
          </cell>
        </row>
        <row r="289">
          <cell r="A289">
            <v>14</v>
          </cell>
          <cell r="B289" t="str">
            <v>Уборка мусора с газонов</v>
          </cell>
          <cell r="C289" t="str">
            <v>ручн</v>
          </cell>
          <cell r="D289" t="str">
            <v>1000м2</v>
          </cell>
          <cell r="G289">
            <v>129.72239999999999</v>
          </cell>
          <cell r="J289">
            <v>174893.04</v>
          </cell>
        </row>
        <row r="290">
          <cell r="A290">
            <v>15</v>
          </cell>
          <cell r="B290" t="str">
            <v>Уборка съездов</v>
          </cell>
          <cell r="C290" t="str">
            <v>механ</v>
          </cell>
          <cell r="D290" t="str">
            <v>1000м2</v>
          </cell>
          <cell r="G290">
            <v>10.3735</v>
          </cell>
          <cell r="J290">
            <v>175553.23</v>
          </cell>
        </row>
        <row r="291">
          <cell r="A291">
            <v>16</v>
          </cell>
          <cell r="B291" t="str">
            <v>Очистка тротуаров и подметание тротуаров</v>
          </cell>
          <cell r="C291" t="str">
            <v>ручн</v>
          </cell>
          <cell r="D291" t="str">
            <v>1000м2</v>
          </cell>
          <cell r="G291">
            <v>3.5400999999999998</v>
          </cell>
          <cell r="J291">
            <v>345041.44</v>
          </cell>
        </row>
        <row r="292">
          <cell r="A292">
            <v>17</v>
          </cell>
          <cell r="B292" t="str">
            <v>Обработка тротуаров фрикционными материалами</v>
          </cell>
          <cell r="C292" t="str">
            <v>ручн</v>
          </cell>
          <cell r="D292" t="str">
            <v>1000м2</v>
          </cell>
          <cell r="G292">
            <v>3.5400999999999998</v>
          </cell>
          <cell r="J292">
            <v>83329.42</v>
          </cell>
        </row>
        <row r="293">
          <cell r="B293" t="str">
            <v>Очистка и подметание тротуаров</v>
          </cell>
          <cell r="C293" t="str">
            <v>механ</v>
          </cell>
          <cell r="D293" t="str">
            <v>1000м2</v>
          </cell>
          <cell r="G293">
            <v>28.8127</v>
          </cell>
          <cell r="J293">
            <v>79871.69</v>
          </cell>
        </row>
        <row r="294">
          <cell r="B294" t="str">
            <v>Обработка тротуаров фрикционными материалами</v>
          </cell>
          <cell r="C294" t="str">
            <v>механ</v>
          </cell>
          <cell r="D294" t="str">
            <v>1000м2</v>
          </cell>
          <cell r="G294">
            <v>28.8127</v>
          </cell>
          <cell r="J294">
            <v>110320.37</v>
          </cell>
        </row>
        <row r="299">
          <cell r="B299" t="str">
            <v>Очистка урн от мусора</v>
          </cell>
          <cell r="C299" t="str">
            <v>ручн</v>
          </cell>
          <cell r="D299" t="str">
            <v>1 урна</v>
          </cell>
          <cell r="G299">
            <v>33</v>
          </cell>
          <cell r="J299">
            <v>15449.28</v>
          </cell>
        </row>
        <row r="300">
          <cell r="B300" t="str">
            <v>Очистка борта и прилотковой части после вывозки снега</v>
          </cell>
          <cell r="C300" t="str">
            <v>ручн</v>
          </cell>
          <cell r="D300" t="str">
            <v>1000м2</v>
          </cell>
          <cell r="G300">
            <v>7.8263999999999996</v>
          </cell>
          <cell r="J300">
            <v>175571.82</v>
          </cell>
        </row>
        <row r="301">
          <cell r="B301" t="str">
            <v>Очитска обочин от снега</v>
          </cell>
          <cell r="C301" t="str">
            <v>механ</v>
          </cell>
          <cell r="D301" t="str">
            <v>1000м2</v>
          </cell>
          <cell r="G301">
            <v>50.038499999999999</v>
          </cell>
          <cell r="J301">
            <v>43261.29</v>
          </cell>
        </row>
        <row r="306">
          <cell r="B306" t="str">
            <v>Итого по основным операциям</v>
          </cell>
        </row>
        <row r="308">
          <cell r="B308" t="str">
            <v>ВЫВОЗКА СНЕГА</v>
          </cell>
        </row>
        <row r="309">
          <cell r="A309">
            <v>1</v>
          </cell>
          <cell r="B309" t="str">
            <v>Вывозка  снега</v>
          </cell>
          <cell r="D309" t="str">
            <v>тн/сезон</v>
          </cell>
          <cell r="G309">
            <v>5986</v>
          </cell>
          <cell r="J309">
            <v>1209231.8600000001</v>
          </cell>
        </row>
        <row r="310">
          <cell r="B310" t="str">
            <v>Итого по вывозке снега</v>
          </cell>
        </row>
        <row r="312">
          <cell r="B312" t="str">
            <v xml:space="preserve">ВЫВОЗКА МУСОРА </v>
          </cell>
        </row>
        <row r="313">
          <cell r="A313">
            <v>1</v>
          </cell>
          <cell r="B313" t="str">
            <v xml:space="preserve">Вывозка мусора из урн </v>
          </cell>
          <cell r="D313" t="str">
            <v>тн/сезон</v>
          </cell>
          <cell r="G313">
            <v>19</v>
          </cell>
          <cell r="J313">
            <v>6708.52</v>
          </cell>
        </row>
        <row r="314">
          <cell r="B314" t="str">
            <v>Итого по вывозке смета</v>
          </cell>
        </row>
        <row r="316">
          <cell r="B316" t="str">
            <v xml:space="preserve">Всего по зимнему содержанию </v>
          </cell>
        </row>
        <row r="319">
          <cell r="B319" t="str">
            <v>ВСЕГО по 3 категории дорог Орджоникидзевский район</v>
          </cell>
          <cell r="D319" t="str">
            <v>год</v>
          </cell>
        </row>
        <row r="321">
          <cell r="D321" t="str">
            <v>год</v>
          </cell>
        </row>
      </sheetData>
      <sheetData sheetId="5">
        <row r="72">
          <cell r="A72" t="str">
            <v>№ п/п</v>
          </cell>
          <cell r="B72" t="str">
            <v>Наименование операции</v>
          </cell>
          <cell r="C72" t="str">
            <v>Вид уборки</v>
          </cell>
          <cell r="D72" t="str">
            <v>Ед. изм.</v>
          </cell>
          <cell r="G72" t="str">
            <v>Объем в ед. изм.</v>
          </cell>
        </row>
        <row r="76">
          <cell r="A76" t="str">
            <v>СОДЕРЖАНИЕ ДОРОГ ЧАСТНОГО СЕКТОРА</v>
          </cell>
        </row>
        <row r="77">
          <cell r="A77">
            <v>1</v>
          </cell>
          <cell r="B77" t="str">
            <v>Расширение проезжей части</v>
          </cell>
          <cell r="C77" t="str">
            <v>механ</v>
          </cell>
          <cell r="D77" t="str">
            <v>1000м2</v>
          </cell>
          <cell r="G77">
            <v>303.57</v>
          </cell>
          <cell r="J77">
            <v>1546006.12</v>
          </cell>
        </row>
        <row r="78">
          <cell r="B78" t="str">
            <v>Итого</v>
          </cell>
        </row>
        <row r="79">
          <cell r="A79" t="str">
            <v>СОДЕРЖАНИЕ ВНУТРИКВАРТАЛЬНЫХ ПРОЕЗДОВ</v>
          </cell>
        </row>
        <row r="80">
          <cell r="A80">
            <v>1</v>
          </cell>
          <cell r="B80" t="str">
            <v>Подметание и сгребание снега КО-707</v>
          </cell>
          <cell r="C80" t="str">
            <v>механ</v>
          </cell>
          <cell r="D80" t="str">
            <v>1000м2</v>
          </cell>
          <cell r="G80">
            <v>43.976999999999997</v>
          </cell>
          <cell r="J80">
            <v>550342.25</v>
          </cell>
        </row>
        <row r="81">
          <cell r="A81">
            <v>2</v>
          </cell>
          <cell r="B81" t="str">
            <v>Расширение проезжей части</v>
          </cell>
          <cell r="C81" t="str">
            <v>механ</v>
          </cell>
          <cell r="D81" t="str">
            <v>1000м2</v>
          </cell>
          <cell r="G81">
            <v>43.976999999999997</v>
          </cell>
          <cell r="J81">
            <v>48373.82</v>
          </cell>
        </row>
        <row r="82">
          <cell r="A82">
            <v>3</v>
          </cell>
          <cell r="B82" t="str">
            <v>Посыпка ПСС</v>
          </cell>
          <cell r="C82" t="str">
            <v>механ</v>
          </cell>
          <cell r="D82" t="str">
            <v>1000м2</v>
          </cell>
          <cell r="G82">
            <v>43.976999999999997</v>
          </cell>
          <cell r="J82">
            <v>914035.56</v>
          </cell>
        </row>
        <row r="83">
          <cell r="A83">
            <v>4</v>
          </cell>
          <cell r="B83" t="str">
            <v>Удаление наката</v>
          </cell>
          <cell r="C83" t="str">
            <v>механ</v>
          </cell>
          <cell r="D83" t="str">
            <v>1000м2</v>
          </cell>
          <cell r="G83">
            <v>43.976999999999997</v>
          </cell>
          <cell r="J83">
            <v>150892.12</v>
          </cell>
        </row>
        <row r="84">
          <cell r="B84" t="str">
            <v>Вывозка снега</v>
          </cell>
        </row>
        <row r="85">
          <cell r="A85">
            <v>1</v>
          </cell>
          <cell r="B85" t="str">
            <v>на расстояние 10 км</v>
          </cell>
          <cell r="D85" t="str">
            <v>тн/сезон</v>
          </cell>
          <cell r="G85">
            <v>1319</v>
          </cell>
          <cell r="J85">
            <v>251137.6</v>
          </cell>
        </row>
        <row r="86">
          <cell r="B86" t="str">
            <v>Итого</v>
          </cell>
        </row>
        <row r="87">
          <cell r="A87" t="str">
            <v xml:space="preserve">СОДЕРЖАНИЕ ТРОТУАРОВ </v>
          </cell>
        </row>
        <row r="88">
          <cell r="A88">
            <v>1</v>
          </cell>
          <cell r="B88" t="str">
            <v>Подметание снега, мусора</v>
          </cell>
          <cell r="C88" t="str">
            <v>ручн</v>
          </cell>
          <cell r="D88" t="str">
            <v>1000м2</v>
          </cell>
          <cell r="G88">
            <v>3.7999999999999999E-2</v>
          </cell>
          <cell r="J88">
            <v>1329.6</v>
          </cell>
        </row>
        <row r="89">
          <cell r="A89">
            <v>2</v>
          </cell>
          <cell r="B89" t="str">
            <v>Очистка от уплотненного снега</v>
          </cell>
          <cell r="C89" t="str">
            <v>ручн</v>
          </cell>
          <cell r="D89" t="str">
            <v>1000м2</v>
          </cell>
          <cell r="G89">
            <v>3.7999999999999999E-2</v>
          </cell>
          <cell r="J89">
            <v>4066.61</v>
          </cell>
        </row>
        <row r="90">
          <cell r="A90">
            <v>3</v>
          </cell>
          <cell r="B90" t="str">
            <v>Посыпка песком</v>
          </cell>
          <cell r="C90" t="str">
            <v>ручн</v>
          </cell>
          <cell r="D90" t="str">
            <v>1000м2</v>
          </cell>
          <cell r="G90">
            <v>3.7999999999999999E-2</v>
          </cell>
          <cell r="J90">
            <v>1393.26</v>
          </cell>
        </row>
        <row r="91">
          <cell r="A91">
            <v>4</v>
          </cell>
          <cell r="B91" t="str">
            <v>Подметание снега, мусора</v>
          </cell>
          <cell r="C91" t="str">
            <v>механ</v>
          </cell>
          <cell r="D91" t="str">
            <v>1000м2</v>
          </cell>
          <cell r="G91">
            <v>2.0939999999999999</v>
          </cell>
          <cell r="J91">
            <v>13102.49</v>
          </cell>
        </row>
        <row r="92">
          <cell r="A92">
            <v>5</v>
          </cell>
          <cell r="B92" t="str">
            <v>Посыпка песком</v>
          </cell>
          <cell r="C92" t="str">
            <v>механ</v>
          </cell>
          <cell r="D92" t="str">
            <v>1000м2</v>
          </cell>
          <cell r="G92">
            <v>2.0939999999999999</v>
          </cell>
          <cell r="J92">
            <v>11932.03</v>
          </cell>
        </row>
        <row r="93">
          <cell r="B93" t="str">
            <v>Итого</v>
          </cell>
        </row>
        <row r="94">
          <cell r="B94" t="str">
            <v>Всего по зимнему содержанию</v>
          </cell>
        </row>
        <row r="96">
          <cell r="A96" t="str">
            <v>СОДЕРЖАНИЕ ДОРОГ ЧАСТНОГО СЕКТОРА</v>
          </cell>
        </row>
        <row r="97">
          <cell r="A97">
            <v>1</v>
          </cell>
          <cell r="B97" t="str">
            <v>Уборка проезжей части от крупного мусора</v>
          </cell>
          <cell r="C97" t="str">
            <v>механ</v>
          </cell>
          <cell r="D97" t="str">
            <v>1000м2</v>
          </cell>
          <cell r="G97">
            <v>303.57</v>
          </cell>
          <cell r="J97">
            <v>79814.62</v>
          </cell>
        </row>
        <row r="98">
          <cell r="A98">
            <v>2</v>
          </cell>
          <cell r="B98" t="str">
            <v>Планировка проезжей части</v>
          </cell>
          <cell r="C98" t="str">
            <v>механ</v>
          </cell>
          <cell r="D98" t="str">
            <v>1000м2</v>
          </cell>
          <cell r="G98">
            <v>242.85599999999999</v>
          </cell>
          <cell r="J98">
            <v>290977.91999999998</v>
          </cell>
        </row>
        <row r="99">
          <cell r="B99" t="str">
            <v>Вывозка смета, мусора</v>
          </cell>
        </row>
        <row r="100">
          <cell r="A100">
            <v>1</v>
          </cell>
          <cell r="B100" t="str">
            <v>на расстояние 41 км</v>
          </cell>
          <cell r="D100" t="str">
            <v>тн/сезон</v>
          </cell>
          <cell r="G100">
            <v>455</v>
          </cell>
          <cell r="J100">
            <v>151414.9</v>
          </cell>
        </row>
        <row r="101">
          <cell r="B101" t="str">
            <v>Итого</v>
          </cell>
        </row>
        <row r="102">
          <cell r="A102" t="str">
            <v>СОДЕРЖАНИЕ ВНУТРИКВАРТАЛЬНЫХ ПРОЕЗДОВ</v>
          </cell>
        </row>
        <row r="103">
          <cell r="A103">
            <v>1</v>
          </cell>
          <cell r="B103" t="str">
            <v>Подметание проезжей части</v>
          </cell>
          <cell r="C103" t="str">
            <v>механ</v>
          </cell>
          <cell r="D103" t="str">
            <v>1000м2</v>
          </cell>
          <cell r="G103">
            <v>43.976999999999997</v>
          </cell>
          <cell r="J103">
            <v>50803.99</v>
          </cell>
        </row>
        <row r="104">
          <cell r="A104">
            <v>2</v>
          </cell>
          <cell r="B104" t="str">
            <v>Уборка смета у борта</v>
          </cell>
          <cell r="C104" t="str">
            <v>ручн</v>
          </cell>
          <cell r="D104" t="str">
            <v>1000м2</v>
          </cell>
          <cell r="G104">
            <v>43.976999999999997</v>
          </cell>
          <cell r="J104">
            <v>28797.9</v>
          </cell>
        </row>
        <row r="105">
          <cell r="A105">
            <v>3</v>
          </cell>
          <cell r="B105" t="str">
            <v>Уборка проезжей части от крупного мусора</v>
          </cell>
          <cell r="C105" t="str">
            <v>ручн</v>
          </cell>
          <cell r="D105" t="str">
            <v>1000м2</v>
          </cell>
          <cell r="G105">
            <v>43.976999999999997</v>
          </cell>
          <cell r="J105">
            <v>13879.14</v>
          </cell>
        </row>
        <row r="106">
          <cell r="B106" t="str">
            <v>Вывозка смета, мусора</v>
          </cell>
        </row>
        <row r="107">
          <cell r="A107">
            <v>1</v>
          </cell>
          <cell r="B107" t="str">
            <v>на расстояние 41 км</v>
          </cell>
          <cell r="D107" t="str">
            <v>тн/сезон</v>
          </cell>
          <cell r="G107">
            <v>66</v>
          </cell>
          <cell r="J107">
            <v>21963.48</v>
          </cell>
        </row>
        <row r="108">
          <cell r="B108" t="str">
            <v>Итого</v>
          </cell>
        </row>
        <row r="115">
          <cell r="A115" t="str">
            <v xml:space="preserve">СОДЕРЖАНИЕ ТРОТУАРОВ </v>
          </cell>
        </row>
        <row r="116">
          <cell r="A116">
            <v>1</v>
          </cell>
          <cell r="B116" t="str">
            <v>Уборка от мусора</v>
          </cell>
          <cell r="C116" t="str">
            <v>ручн</v>
          </cell>
          <cell r="D116" t="str">
            <v>1000м2</v>
          </cell>
          <cell r="G116">
            <v>2.1320000000000001</v>
          </cell>
          <cell r="J116">
            <v>5605.45</v>
          </cell>
        </row>
        <row r="117">
          <cell r="B117" t="str">
            <v>Вывозка смета, мусора</v>
          </cell>
        </row>
        <row r="118">
          <cell r="A118">
            <v>1</v>
          </cell>
          <cell r="B118" t="str">
            <v>на расстояние 41 км</v>
          </cell>
          <cell r="D118" t="str">
            <v>тн/сезон</v>
          </cell>
          <cell r="G118">
            <v>3</v>
          </cell>
          <cell r="J118">
            <v>998.34</v>
          </cell>
        </row>
        <row r="119">
          <cell r="B119" t="str">
            <v>Итого</v>
          </cell>
        </row>
        <row r="120">
          <cell r="A120" t="str">
            <v xml:space="preserve">СОДЕРЖАНИЕ ГАЗОНОВ </v>
          </cell>
        </row>
        <row r="121">
          <cell r="A121">
            <v>1</v>
          </cell>
          <cell r="B121" t="str">
            <v>Комплексная уборка</v>
          </cell>
          <cell r="C121" t="str">
            <v>ручн</v>
          </cell>
          <cell r="D121" t="str">
            <v>1000м2</v>
          </cell>
          <cell r="G121">
            <v>22.117999999999999</v>
          </cell>
          <cell r="J121">
            <v>125692.61</v>
          </cell>
        </row>
        <row r="122">
          <cell r="A122">
            <v>2</v>
          </cell>
          <cell r="B122" t="str">
            <v>Кошение травы на газонах</v>
          </cell>
          <cell r="D122" t="str">
            <v>1000м2</v>
          </cell>
          <cell r="G122">
            <v>22.117999999999999</v>
          </cell>
          <cell r="J122">
            <v>257643.96</v>
          </cell>
        </row>
        <row r="123">
          <cell r="A123">
            <v>3</v>
          </cell>
          <cell r="B123" t="str">
            <v>Уборка от мусора</v>
          </cell>
          <cell r="C123" t="str">
            <v>ручн</v>
          </cell>
          <cell r="D123" t="str">
            <v>1000м2</v>
          </cell>
          <cell r="G123">
            <v>22.117999999999999</v>
          </cell>
          <cell r="J123">
            <v>58152.65</v>
          </cell>
        </row>
        <row r="124">
          <cell r="B124" t="str">
            <v>Вывозка смета, мусора</v>
          </cell>
        </row>
        <row r="125">
          <cell r="A125">
            <v>1</v>
          </cell>
          <cell r="B125" t="str">
            <v>на расстояние 41 км</v>
          </cell>
          <cell r="D125" t="str">
            <v>тн/сезон</v>
          </cell>
          <cell r="G125">
            <v>52</v>
          </cell>
          <cell r="J125">
            <v>17304.560000000001</v>
          </cell>
        </row>
        <row r="126">
          <cell r="B126" t="str">
            <v>Итого</v>
          </cell>
        </row>
        <row r="127">
          <cell r="B127" t="str">
            <v>Всего по летнему содержанию</v>
          </cell>
        </row>
        <row r="128">
          <cell r="C128" t="str">
            <v>год</v>
          </cell>
          <cell r="D128">
            <v>2014</v>
          </cell>
        </row>
        <row r="133">
          <cell r="A133" t="str">
            <v>№ п/п</v>
          </cell>
          <cell r="B133" t="str">
            <v>Наименование операции</v>
          </cell>
          <cell r="C133" t="str">
            <v>Вид уборки</v>
          </cell>
          <cell r="D133" t="str">
            <v>Ед. изм.</v>
          </cell>
          <cell r="G133" t="str">
            <v>Объем в ед. изм.</v>
          </cell>
        </row>
        <row r="137">
          <cell r="A137" t="str">
            <v>СОДЕРЖАНИЕ ДОРОГ ЧАСТНОГО СЕКТОРА</v>
          </cell>
        </row>
        <row r="138">
          <cell r="A138">
            <v>1</v>
          </cell>
          <cell r="B138" t="str">
            <v>Расширение проезжей части</v>
          </cell>
          <cell r="C138" t="str">
            <v>механ</v>
          </cell>
          <cell r="D138" t="str">
            <v>1000м2</v>
          </cell>
          <cell r="G138">
            <v>303.57</v>
          </cell>
          <cell r="J138">
            <v>1640340.5</v>
          </cell>
        </row>
        <row r="139">
          <cell r="B139" t="str">
            <v>Итого</v>
          </cell>
        </row>
        <row r="140">
          <cell r="A140" t="str">
            <v>СОДЕРЖАНИЕ ВНУТРИКВАРТАЛЬНЫХ ПРОЕЗДОВ</v>
          </cell>
        </row>
        <row r="141">
          <cell r="A141">
            <v>1</v>
          </cell>
          <cell r="B141" t="str">
            <v>Подметание и сгребание снега КО-707</v>
          </cell>
          <cell r="C141" t="str">
            <v>механ</v>
          </cell>
          <cell r="D141" t="str">
            <v>1000м2</v>
          </cell>
          <cell r="G141">
            <v>43.976999999999997</v>
          </cell>
          <cell r="J141">
            <v>583878.23</v>
          </cell>
        </row>
        <row r="142">
          <cell r="A142">
            <v>2</v>
          </cell>
          <cell r="B142" t="str">
            <v>Расширение проезжей части</v>
          </cell>
          <cell r="C142" t="str">
            <v>механ</v>
          </cell>
          <cell r="D142" t="str">
            <v>1000м2</v>
          </cell>
          <cell r="G142">
            <v>43.976999999999997</v>
          </cell>
          <cell r="J142">
            <v>51326.44</v>
          </cell>
        </row>
        <row r="143">
          <cell r="A143">
            <v>3</v>
          </cell>
          <cell r="B143" t="str">
            <v>Посыпка ПСС</v>
          </cell>
          <cell r="C143" t="str">
            <v>механ</v>
          </cell>
          <cell r="D143" t="str">
            <v>1000м2</v>
          </cell>
          <cell r="G143">
            <v>43.976999999999997</v>
          </cell>
          <cell r="J143">
            <v>969742.1</v>
          </cell>
        </row>
        <row r="144">
          <cell r="A144">
            <v>4</v>
          </cell>
          <cell r="B144" t="str">
            <v>Удаление наката</v>
          </cell>
          <cell r="C144" t="str">
            <v>механ</v>
          </cell>
          <cell r="D144" t="str">
            <v>1000м2</v>
          </cell>
          <cell r="G144">
            <v>43.976999999999997</v>
          </cell>
          <cell r="J144">
            <v>160098.26999999999</v>
          </cell>
        </row>
        <row r="145">
          <cell r="B145" t="str">
            <v>Вывозка снега</v>
          </cell>
        </row>
        <row r="146">
          <cell r="A146">
            <v>1</v>
          </cell>
          <cell r="B146" t="str">
            <v>на расстояние 10 км</v>
          </cell>
          <cell r="D146" t="str">
            <v>тн/сезон</v>
          </cell>
          <cell r="G146">
            <v>1319</v>
          </cell>
          <cell r="J146">
            <v>266451.19</v>
          </cell>
        </row>
        <row r="147">
          <cell r="B147" t="str">
            <v>Итого</v>
          </cell>
        </row>
        <row r="148">
          <cell r="A148" t="str">
            <v xml:space="preserve">СОДЕРЖАНИЕ ТРОТУАРОВ </v>
          </cell>
        </row>
        <row r="149">
          <cell r="A149">
            <v>1</v>
          </cell>
          <cell r="B149" t="str">
            <v>Подметание снега, мусора</v>
          </cell>
          <cell r="C149" t="str">
            <v>ручн</v>
          </cell>
          <cell r="D149" t="str">
            <v>1000м2</v>
          </cell>
          <cell r="G149">
            <v>3.7999999999999999E-2</v>
          </cell>
          <cell r="J149">
            <v>1410.69</v>
          </cell>
        </row>
        <row r="150">
          <cell r="A150">
            <v>2</v>
          </cell>
          <cell r="B150" t="str">
            <v>Очистка от уплотненного снега</v>
          </cell>
          <cell r="C150" t="str">
            <v>ручн</v>
          </cell>
          <cell r="D150" t="str">
            <v>1000м2</v>
          </cell>
          <cell r="G150">
            <v>3.7999999999999999E-2</v>
          </cell>
          <cell r="J150">
            <v>4314.68</v>
          </cell>
        </row>
        <row r="151">
          <cell r="A151">
            <v>3</v>
          </cell>
          <cell r="B151" t="str">
            <v>Посыпка песком</v>
          </cell>
          <cell r="C151" t="str">
            <v>ручн</v>
          </cell>
          <cell r="D151" t="str">
            <v>1000м2</v>
          </cell>
          <cell r="G151">
            <v>3.7999999999999999E-2</v>
          </cell>
          <cell r="J151">
            <v>1478.24</v>
          </cell>
        </row>
        <row r="152">
          <cell r="A152">
            <v>4</v>
          </cell>
          <cell r="B152" t="str">
            <v>Подметание снега, мусора</v>
          </cell>
          <cell r="C152" t="str">
            <v>механ</v>
          </cell>
          <cell r="D152" t="str">
            <v>1000м2</v>
          </cell>
          <cell r="G152">
            <v>2.0939999999999999</v>
          </cell>
          <cell r="J152">
            <v>13900.91</v>
          </cell>
        </row>
        <row r="153">
          <cell r="A153">
            <v>5</v>
          </cell>
          <cell r="B153" t="str">
            <v>Посыпка песком</v>
          </cell>
          <cell r="C153" t="str">
            <v>механ</v>
          </cell>
          <cell r="D153" t="str">
            <v>1000м2</v>
          </cell>
          <cell r="G153">
            <v>2.0939999999999999</v>
          </cell>
          <cell r="J153">
            <v>12659.49</v>
          </cell>
        </row>
        <row r="154">
          <cell r="B154" t="str">
            <v>Итого</v>
          </cell>
        </row>
        <row r="155">
          <cell r="B155" t="str">
            <v>Всего по зимнему содержанию</v>
          </cell>
        </row>
        <row r="157">
          <cell r="A157" t="str">
            <v>СОДЕРЖАНИЕ ДОРОГ ЧАСТНОГО СЕКТОРА</v>
          </cell>
        </row>
        <row r="158">
          <cell r="A158">
            <v>1</v>
          </cell>
          <cell r="B158" t="str">
            <v>Уборка проезжей части от крупного мусора</v>
          </cell>
          <cell r="C158" t="str">
            <v>механ</v>
          </cell>
          <cell r="D158" t="str">
            <v>1000м2</v>
          </cell>
          <cell r="G158">
            <v>303.57</v>
          </cell>
          <cell r="J158">
            <v>84677.82</v>
          </cell>
        </row>
        <row r="159">
          <cell r="A159">
            <v>2</v>
          </cell>
          <cell r="B159" t="str">
            <v>Планировка проезжей части</v>
          </cell>
          <cell r="C159" t="str">
            <v>механ</v>
          </cell>
          <cell r="D159" t="str">
            <v>1000м2</v>
          </cell>
          <cell r="G159">
            <v>242.85599999999999</v>
          </cell>
          <cell r="J159">
            <v>308728.26</v>
          </cell>
        </row>
        <row r="160">
          <cell r="B160" t="str">
            <v>Вывозка смета, мусора</v>
          </cell>
        </row>
        <row r="161">
          <cell r="A161">
            <v>1</v>
          </cell>
          <cell r="B161" t="str">
            <v>на расстояние 41 км</v>
          </cell>
          <cell r="D161" t="str">
            <v>тн/сезон</v>
          </cell>
          <cell r="G161">
            <v>455</v>
          </cell>
          <cell r="J161">
            <v>160651.4</v>
          </cell>
        </row>
        <row r="162">
          <cell r="B162" t="str">
            <v>Итого</v>
          </cell>
        </row>
        <row r="163">
          <cell r="A163" t="str">
            <v>СОДЕРЖАНИЕ ВНУТРИКВАРТАЛЬНЫХ ПРОЕЗДОВ</v>
          </cell>
        </row>
        <row r="164">
          <cell r="A164">
            <v>1</v>
          </cell>
          <cell r="B164" t="str">
            <v>Подметание проезжей части</v>
          </cell>
          <cell r="C164" t="str">
            <v>механ</v>
          </cell>
          <cell r="D164" t="str">
            <v>1000м2</v>
          </cell>
          <cell r="G164">
            <v>43.976999999999997</v>
          </cell>
          <cell r="J164">
            <v>53907.01</v>
          </cell>
        </row>
        <row r="165">
          <cell r="A165">
            <v>2</v>
          </cell>
          <cell r="B165" t="str">
            <v>Уборка смета у борта</v>
          </cell>
          <cell r="C165" t="str">
            <v>ручн</v>
          </cell>
          <cell r="D165" t="str">
            <v>1000м2</v>
          </cell>
          <cell r="G165">
            <v>43.976999999999997</v>
          </cell>
          <cell r="J165">
            <v>30555.22</v>
          </cell>
        </row>
        <row r="166">
          <cell r="A166">
            <v>3</v>
          </cell>
          <cell r="B166" t="str">
            <v>Уборка проезжей части от крупного мусора</v>
          </cell>
          <cell r="C166" t="str">
            <v>ручн</v>
          </cell>
          <cell r="D166" t="str">
            <v>1000м2</v>
          </cell>
          <cell r="G166">
            <v>43.976999999999997</v>
          </cell>
          <cell r="J166">
            <v>14723.5</v>
          </cell>
        </row>
        <row r="167">
          <cell r="B167" t="str">
            <v>Вывозка смета, мусора</v>
          </cell>
        </row>
        <row r="168">
          <cell r="A168">
            <v>1</v>
          </cell>
          <cell r="B168" t="str">
            <v>на расстояние 41 км</v>
          </cell>
          <cell r="D168" t="str">
            <v>тн/сезон</v>
          </cell>
          <cell r="G168">
            <v>66</v>
          </cell>
          <cell r="J168">
            <v>23303.279999999999</v>
          </cell>
        </row>
        <row r="169">
          <cell r="B169" t="str">
            <v>Итого</v>
          </cell>
        </row>
        <row r="176">
          <cell r="A176" t="str">
            <v xml:space="preserve">СОДЕРЖАНИЕ ТРОТУАРОВ </v>
          </cell>
        </row>
        <row r="177">
          <cell r="A177">
            <v>1</v>
          </cell>
          <cell r="B177" t="str">
            <v>Уборка от мусора</v>
          </cell>
          <cell r="C177" t="str">
            <v>ручн</v>
          </cell>
          <cell r="D177" t="str">
            <v>1000м2</v>
          </cell>
          <cell r="G177">
            <v>2.1320000000000001</v>
          </cell>
          <cell r="J177">
            <v>5947</v>
          </cell>
        </row>
        <row r="178">
          <cell r="B178" t="str">
            <v>Вывозка смета, мусора</v>
          </cell>
        </row>
        <row r="179">
          <cell r="A179">
            <v>1</v>
          </cell>
          <cell r="B179" t="str">
            <v>на расстояние 41 км</v>
          </cell>
          <cell r="D179" t="str">
            <v>тн/сезон</v>
          </cell>
          <cell r="G179">
            <v>3</v>
          </cell>
          <cell r="J179">
            <v>1059.24</v>
          </cell>
        </row>
        <row r="180">
          <cell r="B180" t="str">
            <v>Итого</v>
          </cell>
        </row>
        <row r="181">
          <cell r="A181" t="str">
            <v xml:space="preserve">СОДЕРЖАНИЕ ГАЗОНОВ </v>
          </cell>
        </row>
        <row r="182">
          <cell r="A182">
            <v>1</v>
          </cell>
          <cell r="B182" t="str">
            <v>Комплексная уборка</v>
          </cell>
          <cell r="C182" t="str">
            <v>ручн</v>
          </cell>
          <cell r="D182" t="str">
            <v>1000м2</v>
          </cell>
          <cell r="G182">
            <v>22.117999999999999</v>
          </cell>
          <cell r="J182">
            <v>133359.6</v>
          </cell>
        </row>
        <row r="183">
          <cell r="A183">
            <v>2</v>
          </cell>
          <cell r="B183" t="str">
            <v>Кошение травы на газонах</v>
          </cell>
          <cell r="D183" t="str">
            <v>1000м2</v>
          </cell>
          <cell r="G183">
            <v>22.117999999999999</v>
          </cell>
          <cell r="J183">
            <v>273359.90000000002</v>
          </cell>
        </row>
        <row r="184">
          <cell r="A184">
            <v>3</v>
          </cell>
          <cell r="B184" t="str">
            <v>Уборка от мусора</v>
          </cell>
          <cell r="C184" t="str">
            <v>ручн</v>
          </cell>
          <cell r="D184" t="str">
            <v>1000м2</v>
          </cell>
          <cell r="G184">
            <v>22.117999999999999</v>
          </cell>
          <cell r="J184">
            <v>61695.95</v>
          </cell>
        </row>
        <row r="185">
          <cell r="B185" t="str">
            <v>Вывозка смета, мусора</v>
          </cell>
        </row>
        <row r="186">
          <cell r="A186">
            <v>1</v>
          </cell>
          <cell r="B186" t="str">
            <v>на расстояние 41 км</v>
          </cell>
          <cell r="D186" t="str">
            <v>тн/сезон</v>
          </cell>
          <cell r="G186">
            <v>52</v>
          </cell>
          <cell r="J186">
            <v>18360.16</v>
          </cell>
        </row>
        <row r="187">
          <cell r="B187" t="str">
            <v>Итого</v>
          </cell>
        </row>
        <row r="188">
          <cell r="B188" t="str">
            <v>Всего по летнему содержанию</v>
          </cell>
        </row>
        <row r="189">
          <cell r="C189" t="str">
            <v>год</v>
          </cell>
          <cell r="D189">
            <v>2015</v>
          </cell>
        </row>
        <row r="194">
          <cell r="A194" t="str">
            <v>№ п/п</v>
          </cell>
          <cell r="B194" t="str">
            <v>Наименование операции</v>
          </cell>
          <cell r="C194" t="str">
            <v>Вид уборки</v>
          </cell>
          <cell r="D194" t="str">
            <v>Ед. изм.</v>
          </cell>
          <cell r="G194" t="str">
            <v>Объем в ед. изм.</v>
          </cell>
        </row>
        <row r="198">
          <cell r="A198" t="str">
            <v>СОДЕРЖАНИЕ ДОРОГ ЧАСТНОГО СЕКТОРА</v>
          </cell>
        </row>
        <row r="199">
          <cell r="A199">
            <v>1</v>
          </cell>
          <cell r="B199" t="str">
            <v>Расширение проезжей части</v>
          </cell>
          <cell r="C199" t="str">
            <v>механ</v>
          </cell>
          <cell r="D199" t="str">
            <v>1000м2</v>
          </cell>
          <cell r="G199">
            <v>303.57</v>
          </cell>
          <cell r="J199">
            <v>1049817.92</v>
          </cell>
        </row>
        <row r="200">
          <cell r="B200" t="str">
            <v>Итого</v>
          </cell>
        </row>
        <row r="201">
          <cell r="A201" t="str">
            <v>СОДЕРЖАНИЕ ВНУТРИКВАРТАЛЬНЫХ ПРОЕЗДОВ</v>
          </cell>
        </row>
        <row r="202">
          <cell r="A202">
            <v>1</v>
          </cell>
          <cell r="B202" t="str">
            <v>Подметание и сгребание снега КО-707</v>
          </cell>
          <cell r="C202" t="str">
            <v>механ</v>
          </cell>
          <cell r="D202" t="str">
            <v>1000м2</v>
          </cell>
          <cell r="G202">
            <v>43.976999999999997</v>
          </cell>
          <cell r="J202">
            <v>372142.17</v>
          </cell>
        </row>
        <row r="203">
          <cell r="A203">
            <v>2</v>
          </cell>
          <cell r="B203" t="str">
            <v>Расширение проезжей части</v>
          </cell>
          <cell r="C203" t="str">
            <v>механ</v>
          </cell>
          <cell r="D203" t="str">
            <v>1000м2</v>
          </cell>
          <cell r="G203">
            <v>43.976999999999997</v>
          </cell>
          <cell r="J203">
            <v>34217.620000000003</v>
          </cell>
        </row>
        <row r="204">
          <cell r="A204">
            <v>3</v>
          </cell>
          <cell r="B204" t="str">
            <v>Посыпка ПСС</v>
          </cell>
          <cell r="C204" t="str">
            <v>механ</v>
          </cell>
          <cell r="D204" t="str">
            <v>1000м2</v>
          </cell>
          <cell r="G204">
            <v>43.976999999999997</v>
          </cell>
          <cell r="J204">
            <v>618077.39</v>
          </cell>
        </row>
        <row r="205">
          <cell r="A205">
            <v>4</v>
          </cell>
          <cell r="B205" t="str">
            <v>Удаление наката</v>
          </cell>
          <cell r="C205" t="str">
            <v>механ</v>
          </cell>
          <cell r="D205" t="str">
            <v>1000м2</v>
          </cell>
          <cell r="G205">
            <v>43.976999999999997</v>
          </cell>
          <cell r="J205">
            <v>106732.18</v>
          </cell>
        </row>
        <row r="206">
          <cell r="B206" t="str">
            <v>Вывозка снега</v>
          </cell>
        </row>
        <row r="207">
          <cell r="A207">
            <v>1</v>
          </cell>
          <cell r="B207" t="str">
            <v>на расстояние 10 км</v>
          </cell>
          <cell r="D207" t="str">
            <v>тн/сезон</v>
          </cell>
          <cell r="G207">
            <v>841</v>
          </cell>
          <cell r="J207">
            <v>169890.41</v>
          </cell>
        </row>
        <row r="208">
          <cell r="B208" t="str">
            <v>Итого</v>
          </cell>
        </row>
        <row r="209">
          <cell r="A209" t="str">
            <v xml:space="preserve">СОДЕРЖАНИЕ ТРОТУАРОВ </v>
          </cell>
        </row>
        <row r="210">
          <cell r="A210">
            <v>1</v>
          </cell>
          <cell r="B210" t="str">
            <v>Подметание снега, мусора</v>
          </cell>
          <cell r="C210" t="str">
            <v>ручн</v>
          </cell>
          <cell r="D210" t="str">
            <v>1000м2</v>
          </cell>
          <cell r="G210">
            <v>3.7999999999999999E-2</v>
          </cell>
          <cell r="J210">
            <v>899.12</v>
          </cell>
        </row>
        <row r="211">
          <cell r="A211">
            <v>2</v>
          </cell>
          <cell r="B211" t="str">
            <v>Очистка от уплотненного снега</v>
          </cell>
          <cell r="C211" t="str">
            <v>ручн</v>
          </cell>
          <cell r="D211" t="str">
            <v>1000м2</v>
          </cell>
          <cell r="G211">
            <v>3.7999999999999999E-2</v>
          </cell>
          <cell r="J211">
            <v>2750.02</v>
          </cell>
        </row>
        <row r="212">
          <cell r="A212">
            <v>3</v>
          </cell>
          <cell r="B212" t="str">
            <v>Посыпка песком</v>
          </cell>
          <cell r="C212" t="str">
            <v>ручн</v>
          </cell>
          <cell r="D212" t="str">
            <v>1000м2</v>
          </cell>
          <cell r="G212">
            <v>3.7999999999999999E-2</v>
          </cell>
          <cell r="J212">
            <v>936.22</v>
          </cell>
        </row>
        <row r="213">
          <cell r="A213">
            <v>4</v>
          </cell>
          <cell r="B213" t="str">
            <v>Подметание снега, мусора</v>
          </cell>
          <cell r="C213" t="str">
            <v>механ</v>
          </cell>
          <cell r="D213" t="str">
            <v>1000м2</v>
          </cell>
          <cell r="G213">
            <v>2.0939999999999999</v>
          </cell>
          <cell r="J213">
            <v>8859.92</v>
          </cell>
        </row>
        <row r="214">
          <cell r="A214">
            <v>5</v>
          </cell>
          <cell r="B214" t="str">
            <v>Посыпка песком</v>
          </cell>
          <cell r="C214" t="str">
            <v>механ</v>
          </cell>
          <cell r="D214" t="str">
            <v>1000м2</v>
          </cell>
          <cell r="G214">
            <v>2.0939999999999999</v>
          </cell>
          <cell r="J214">
            <v>8017.67</v>
          </cell>
        </row>
        <row r="215">
          <cell r="B215" t="str">
            <v>Итого</v>
          </cell>
        </row>
        <row r="216">
          <cell r="B216" t="str">
            <v>Всего по зимнему содержанию</v>
          </cell>
        </row>
        <row r="218">
          <cell r="A218" t="str">
            <v>СОДЕРЖАНИЕ ДОРОГ ЧАСТНОГО СЕКТОРА</v>
          </cell>
        </row>
        <row r="219">
          <cell r="A219">
            <v>1</v>
          </cell>
          <cell r="B219" t="str">
            <v>Уборка проезжей части от крупного мусора</v>
          </cell>
          <cell r="C219" t="str">
            <v>механ</v>
          </cell>
          <cell r="D219" t="str">
            <v>1000м2</v>
          </cell>
          <cell r="G219">
            <v>303.57</v>
          </cell>
          <cell r="J219">
            <v>42338.91</v>
          </cell>
        </row>
        <row r="220">
          <cell r="A220">
            <v>2</v>
          </cell>
          <cell r="B220" t="str">
            <v>Планировка проезжей части</v>
          </cell>
          <cell r="C220" t="str">
            <v>механ</v>
          </cell>
          <cell r="D220" t="str">
            <v>1000м2</v>
          </cell>
          <cell r="G220">
            <v>242.85599999999999</v>
          </cell>
          <cell r="J220">
            <v>308728.26</v>
          </cell>
        </row>
        <row r="221">
          <cell r="B221" t="str">
            <v>Вывозка смета, мусора</v>
          </cell>
        </row>
        <row r="222">
          <cell r="A222">
            <v>1</v>
          </cell>
          <cell r="B222" t="str">
            <v>на расстояние 41 км</v>
          </cell>
          <cell r="D222" t="str">
            <v>тн/сезон</v>
          </cell>
          <cell r="G222">
            <v>242</v>
          </cell>
          <cell r="J222">
            <v>85445.36</v>
          </cell>
        </row>
        <row r="223">
          <cell r="B223" t="str">
            <v>Итого</v>
          </cell>
        </row>
        <row r="224">
          <cell r="A224" t="str">
            <v>СОДЕРЖАНИЕ ВНУТРИКВАРТАЛЬНЫХ ПРОЕЗДОВ</v>
          </cell>
        </row>
        <row r="225">
          <cell r="A225">
            <v>1</v>
          </cell>
          <cell r="B225" t="str">
            <v>Подметание проезжей части</v>
          </cell>
          <cell r="C225" t="str">
            <v>механ</v>
          </cell>
          <cell r="D225" t="str">
            <v>1000м2</v>
          </cell>
          <cell r="G225">
            <v>43.976999999999997</v>
          </cell>
          <cell r="J225">
            <v>29948.34</v>
          </cell>
        </row>
        <row r="226">
          <cell r="A226">
            <v>2</v>
          </cell>
          <cell r="B226" t="str">
            <v>Уборка смета у борта</v>
          </cell>
          <cell r="C226" t="str">
            <v>ручн</v>
          </cell>
          <cell r="D226" t="str">
            <v>1000м2</v>
          </cell>
          <cell r="G226">
            <v>43.976999999999997</v>
          </cell>
          <cell r="J226">
            <v>16975.12</v>
          </cell>
        </row>
        <row r="227">
          <cell r="A227">
            <v>3</v>
          </cell>
          <cell r="B227" t="str">
            <v>Уборка проезжей части от крупного мусора</v>
          </cell>
          <cell r="C227" t="str">
            <v>ручн</v>
          </cell>
          <cell r="D227" t="str">
            <v>1000м2</v>
          </cell>
          <cell r="G227">
            <v>43.976999999999997</v>
          </cell>
          <cell r="J227">
            <v>7975.23</v>
          </cell>
        </row>
        <row r="228">
          <cell r="B228" t="str">
            <v>Вывозка смета, мусора</v>
          </cell>
        </row>
        <row r="229">
          <cell r="A229">
            <v>1</v>
          </cell>
          <cell r="B229" t="str">
            <v>на расстояние 41 км</v>
          </cell>
          <cell r="D229" t="str">
            <v>тн/сезон</v>
          </cell>
          <cell r="G229">
            <v>35</v>
          </cell>
          <cell r="J229">
            <v>12357.8</v>
          </cell>
        </row>
        <row r="230">
          <cell r="B230" t="str">
            <v>Итого</v>
          </cell>
        </row>
        <row r="237">
          <cell r="A237" t="str">
            <v xml:space="preserve">СОДЕРЖАНИЕ ТРОТУАРОВ </v>
          </cell>
        </row>
        <row r="238">
          <cell r="A238">
            <v>1</v>
          </cell>
          <cell r="B238" t="str">
            <v>Уборка от мусора</v>
          </cell>
          <cell r="C238" t="str">
            <v>ручн</v>
          </cell>
          <cell r="D238" t="str">
            <v>1000м2</v>
          </cell>
          <cell r="G238">
            <v>2.1320000000000001</v>
          </cell>
          <cell r="J238">
            <v>3171.73</v>
          </cell>
        </row>
        <row r="239">
          <cell r="B239" t="str">
            <v>Вывозка смета, мусора</v>
          </cell>
        </row>
        <row r="240">
          <cell r="A240">
            <v>1</v>
          </cell>
          <cell r="B240" t="str">
            <v>на расстояние 41 км</v>
          </cell>
          <cell r="D240" t="str">
            <v>тн/сезон</v>
          </cell>
          <cell r="G240">
            <v>2</v>
          </cell>
          <cell r="J240">
            <v>706.16</v>
          </cell>
        </row>
        <row r="241">
          <cell r="B241" t="str">
            <v>Итого</v>
          </cell>
        </row>
        <row r="242">
          <cell r="A242" t="str">
            <v xml:space="preserve">СОДЕРЖАНИЕ ГАЗОНОВ </v>
          </cell>
        </row>
        <row r="243">
          <cell r="A243">
            <v>1</v>
          </cell>
          <cell r="B243" t="str">
            <v>Комплексная уборка</v>
          </cell>
          <cell r="C243" t="str">
            <v>ручн</v>
          </cell>
          <cell r="D243" t="str">
            <v>1000м2</v>
          </cell>
          <cell r="G243">
            <v>22.117999999999999</v>
          </cell>
          <cell r="J243">
            <v>66679.8</v>
          </cell>
        </row>
        <row r="244">
          <cell r="A244">
            <v>2</v>
          </cell>
          <cell r="B244" t="str">
            <v>Кошение травы на газонах</v>
          </cell>
          <cell r="D244" t="str">
            <v>1000м2</v>
          </cell>
          <cell r="G244">
            <v>22.117999999999999</v>
          </cell>
          <cell r="J244">
            <v>182239.93</v>
          </cell>
        </row>
        <row r="245">
          <cell r="A245">
            <v>3</v>
          </cell>
          <cell r="B245" t="str">
            <v>Уборка от мусора</v>
          </cell>
          <cell r="C245" t="str">
            <v>ручн</v>
          </cell>
          <cell r="D245" t="str">
            <v>1000м2</v>
          </cell>
          <cell r="G245">
            <v>22.117999999999999</v>
          </cell>
          <cell r="J245">
            <v>32904.51</v>
          </cell>
        </row>
        <row r="246">
          <cell r="B246" t="str">
            <v>Вывозка смета, мусора</v>
          </cell>
        </row>
        <row r="247">
          <cell r="A247">
            <v>1</v>
          </cell>
          <cell r="B247" t="str">
            <v>на расстояние 41 км</v>
          </cell>
          <cell r="D247" t="str">
            <v>тн/сезон</v>
          </cell>
          <cell r="G247">
            <v>27</v>
          </cell>
          <cell r="J247">
            <v>9533.16</v>
          </cell>
        </row>
        <row r="248">
          <cell r="B248" t="str">
            <v>Итого</v>
          </cell>
        </row>
        <row r="249">
          <cell r="B249" t="str">
            <v>Всего по летнему содержанию</v>
          </cell>
        </row>
        <row r="250">
          <cell r="C250" t="str">
            <v>год</v>
          </cell>
          <cell r="D250">
            <v>2016</v>
          </cell>
        </row>
      </sheetData>
      <sheetData sheetId="6">
        <row r="16">
          <cell r="A16">
            <v>1</v>
          </cell>
          <cell r="B16" t="str">
            <v>Ремонт горячим асфальтом до 5м2</v>
          </cell>
          <cell r="C16" t="str">
            <v>м2</v>
          </cell>
          <cell r="D16">
            <v>887.91</v>
          </cell>
          <cell r="F16">
            <v>823598.18147039996</v>
          </cell>
        </row>
        <row r="17">
          <cell r="A17">
            <v>2</v>
          </cell>
          <cell r="B17" t="str">
            <v>Ремонт горячим асфальтом до 25м2</v>
          </cell>
          <cell r="C17" t="str">
            <v>м2</v>
          </cell>
          <cell r="D17">
            <v>2069.83</v>
          </cell>
          <cell r="F17">
            <v>1620454.0107056</v>
          </cell>
        </row>
        <row r="18">
          <cell r="A18">
            <v>3</v>
          </cell>
          <cell r="B18" t="str">
            <v>Ремонт горячим асфальтом более 25м2 с фрезерованием</v>
          </cell>
          <cell r="C18" t="str">
            <v>м2</v>
          </cell>
          <cell r="D18">
            <v>5915.48</v>
          </cell>
          <cell r="F18">
            <v>3855314.2366976002</v>
          </cell>
        </row>
        <row r="19">
          <cell r="A19">
            <v>4</v>
          </cell>
          <cell r="B19" t="str">
            <v>Ремонт горячим асфальтом более 25м2  без фрезерования</v>
          </cell>
          <cell r="C19" t="str">
            <v>м2</v>
          </cell>
          <cell r="D19">
            <v>5915.48</v>
          </cell>
          <cell r="F19">
            <v>3509074.0937216002</v>
          </cell>
        </row>
        <row r="20">
          <cell r="D20">
            <v>14788.699999999999</v>
          </cell>
        </row>
        <row r="22">
          <cell r="F22">
            <v>802654.01599158719</v>
          </cell>
        </row>
        <row r="23">
          <cell r="F23">
            <v>1579254.3258523697</v>
          </cell>
        </row>
        <row r="24">
          <cell r="F24">
            <v>3757287.5925395591</v>
          </cell>
        </row>
        <row r="25">
          <cell r="F25">
            <v>3419851.0793599742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объемов ЛОТ №1 лев.берег"/>
      <sheetName val="Расчет ЛОТ №1 лев.берег"/>
      <sheetName val="Свод объемов ЛОТ №2прав.берег"/>
      <sheetName val="Расчет ЛОТ №2 прав.берег"/>
      <sheetName val="Свод денег"/>
    </sheetNames>
    <sheetDataSet>
      <sheetData sheetId="0"/>
      <sheetData sheetId="1"/>
      <sheetData sheetId="2"/>
      <sheetData sheetId="3">
        <row r="121">
          <cell r="A121" t="str">
            <v>№ п/п</v>
          </cell>
          <cell r="B121" t="str">
            <v>Наименование операции</v>
          </cell>
          <cell r="C121" t="str">
            <v>Вид уборки</v>
          </cell>
          <cell r="D121" t="str">
            <v>Ед. изм.</v>
          </cell>
          <cell r="G121" t="str">
            <v>Объем в ед. изм.</v>
          </cell>
        </row>
        <row r="124">
          <cell r="B124" t="str">
            <v>ЛЕТНЕЕ СОДЕРЖАНИЕ</v>
          </cell>
        </row>
        <row r="125">
          <cell r="B125" t="str">
            <v>ОСНОВНЫЕ ОПЕРАЦИИ</v>
          </cell>
        </row>
        <row r="126">
          <cell r="B126" t="str">
            <v>Очистка остановок</v>
          </cell>
          <cell r="C126" t="str">
            <v>ручн</v>
          </cell>
          <cell r="D126" t="str">
            <v>1000м2</v>
          </cell>
          <cell r="G126">
            <v>0.151</v>
          </cell>
          <cell r="J126">
            <v>7686.12</v>
          </cell>
        </row>
        <row r="127">
          <cell r="B127" t="str">
            <v>Уборка крупного мусора</v>
          </cell>
          <cell r="C127" t="str">
            <v>ручн</v>
          </cell>
          <cell r="D127" t="str">
            <v>1000м2</v>
          </cell>
          <cell r="G127">
            <v>0.112</v>
          </cell>
          <cell r="J127">
            <v>147.24</v>
          </cell>
        </row>
        <row r="128">
          <cell r="B128" t="str">
            <v>Очистка урн от мусора</v>
          </cell>
          <cell r="C128" t="str">
            <v>ручн</v>
          </cell>
          <cell r="D128" t="str">
            <v>1 урна</v>
          </cell>
          <cell r="G128">
            <v>4</v>
          </cell>
          <cell r="J128">
            <v>8498.52</v>
          </cell>
        </row>
        <row r="130">
          <cell r="B130" t="str">
            <v>Итого по основным операциям</v>
          </cell>
        </row>
        <row r="131">
          <cell r="B131" t="str">
            <v>ВЫВОЗКА СМЕТА, МУСОРА</v>
          </cell>
        </row>
        <row r="132">
          <cell r="B132" t="str">
            <v xml:space="preserve">Вывозка при постоянной уборке </v>
          </cell>
          <cell r="D132" t="str">
            <v>тн/сезон</v>
          </cell>
          <cell r="G132">
            <v>5.3731399999999994</v>
          </cell>
          <cell r="J132">
            <v>1788.0735291999997</v>
          </cell>
        </row>
        <row r="134">
          <cell r="B134" t="str">
            <v>Итого по вывозке смета</v>
          </cell>
        </row>
        <row r="135">
          <cell r="B135" t="str">
            <v>ПРОЧИЕ РАБОТЫ</v>
          </cell>
        </row>
        <row r="136">
          <cell r="C136" t="str">
            <v>ручн</v>
          </cell>
          <cell r="D136" t="str">
            <v>м2</v>
          </cell>
          <cell r="G136">
            <v>642</v>
          </cell>
          <cell r="J136">
            <v>34616.639999999999</v>
          </cell>
        </row>
        <row r="137">
          <cell r="C137" t="str">
            <v>ручн</v>
          </cell>
          <cell r="D137" t="str">
            <v>м2</v>
          </cell>
          <cell r="G137">
            <v>642</v>
          </cell>
          <cell r="J137">
            <v>21006.239999999998</v>
          </cell>
        </row>
        <row r="140">
          <cell r="B140" t="str">
            <v>Итого по прочим работам</v>
          </cell>
        </row>
        <row r="141">
          <cell r="B141" t="str">
            <v>Всего по летнему содержанию</v>
          </cell>
        </row>
        <row r="142">
          <cell r="A142" t="str">
            <v xml:space="preserve">ЗИМНЕЕ СОДЕРЖАНИЕ </v>
          </cell>
        </row>
        <row r="143">
          <cell r="B143" t="str">
            <v>ОСНОВНЫЕ ОПЕРАЦИИ</v>
          </cell>
        </row>
        <row r="144">
          <cell r="B144" t="str">
            <v xml:space="preserve">Очистка  и подметание </v>
          </cell>
          <cell r="C144" t="str">
            <v>ручн</v>
          </cell>
          <cell r="D144" t="str">
            <v>1000м2</v>
          </cell>
          <cell r="G144">
            <v>0.151</v>
          </cell>
          <cell r="J144">
            <v>61974.11</v>
          </cell>
        </row>
        <row r="145">
          <cell r="B145" t="str">
            <v>Обработка песком</v>
          </cell>
          <cell r="C145" t="str">
            <v>ручн</v>
          </cell>
          <cell r="D145" t="str">
            <v>1000м2</v>
          </cell>
          <cell r="G145">
            <v>7.5499999999999998E-2</v>
          </cell>
          <cell r="J145">
            <v>1891.47</v>
          </cell>
        </row>
        <row r="146">
          <cell r="B146" t="str">
            <v>Очистка урн от мусора</v>
          </cell>
          <cell r="C146" t="str">
            <v>ручн</v>
          </cell>
          <cell r="D146" t="str">
            <v>1 урна</v>
          </cell>
          <cell r="G146">
            <v>4</v>
          </cell>
          <cell r="J146">
            <v>8452.08</v>
          </cell>
        </row>
        <row r="147">
          <cell r="B147" t="str">
            <v>Итого по основным операциям</v>
          </cell>
        </row>
        <row r="148">
          <cell r="B148" t="str">
            <v>ВЫВОЗКА СНЕГА</v>
          </cell>
        </row>
        <row r="149">
          <cell r="B149" t="str">
            <v>Вывозка  снега</v>
          </cell>
          <cell r="D149" t="str">
            <v>тн/сезон</v>
          </cell>
          <cell r="G149">
            <v>6.9460000000000006</v>
          </cell>
          <cell r="J149">
            <v>1876.46</v>
          </cell>
        </row>
        <row r="150">
          <cell r="B150" t="str">
            <v>Итого по вывозке снега</v>
          </cell>
        </row>
        <row r="151">
          <cell r="B151" t="str">
            <v xml:space="preserve">ВЫВОЗКА МУСОРА </v>
          </cell>
        </row>
        <row r="152">
          <cell r="B152" t="str">
            <v xml:space="preserve">Вывозка мусора из урн </v>
          </cell>
          <cell r="D152" t="str">
            <v>тн/сезон</v>
          </cell>
          <cell r="G152">
            <v>3.66</v>
          </cell>
          <cell r="J152">
            <v>1217.9748</v>
          </cell>
        </row>
        <row r="153">
          <cell r="B153" t="str">
            <v>Итого по вывозке смета</v>
          </cell>
        </row>
        <row r="154">
          <cell r="B154" t="str">
            <v xml:space="preserve">Всего по зимнему содержанию </v>
          </cell>
        </row>
        <row r="155">
          <cell r="B155" t="str">
            <v>ВСЕГО по 1 категории  Орджоникидзевский район</v>
          </cell>
          <cell r="D155" t="str">
            <v>год</v>
          </cell>
        </row>
        <row r="158">
          <cell r="A158" t="str">
            <v>№ п/п</v>
          </cell>
          <cell r="B158" t="str">
            <v>Наименование операции</v>
          </cell>
          <cell r="C158" t="str">
            <v>Вид уборки</v>
          </cell>
          <cell r="D158" t="str">
            <v>Ед. изм.</v>
          </cell>
          <cell r="G158" t="str">
            <v>Объем в ед. изм.</v>
          </cell>
        </row>
        <row r="161">
          <cell r="A161" t="str">
            <v xml:space="preserve">ЛЕТНЕЕ СОДЕРЖАНИЕ </v>
          </cell>
        </row>
        <row r="162">
          <cell r="B162" t="str">
            <v>ОСНОВНЫЕ ОПЕРАЦИИ</v>
          </cell>
        </row>
        <row r="163">
          <cell r="B163" t="str">
            <v>Очистка остановок</v>
          </cell>
          <cell r="C163" t="str">
            <v>ручн</v>
          </cell>
          <cell r="D163" t="str">
            <v>1000м2</v>
          </cell>
          <cell r="G163">
            <v>1.179</v>
          </cell>
          <cell r="J163">
            <v>30170.37</v>
          </cell>
        </row>
        <row r="164">
          <cell r="B164" t="str">
            <v>Уборка крупного мусора</v>
          </cell>
          <cell r="C164" t="str">
            <v>ручн</v>
          </cell>
          <cell r="D164" t="str">
            <v>1000м2</v>
          </cell>
          <cell r="G164">
            <v>1.2609999999999999</v>
          </cell>
          <cell r="J164">
            <v>1712.97</v>
          </cell>
        </row>
        <row r="165">
          <cell r="B165" t="str">
            <v>Очистка урн от мусора</v>
          </cell>
          <cell r="C165" t="str">
            <v>ручн</v>
          </cell>
          <cell r="D165" t="str">
            <v>1 урна</v>
          </cell>
          <cell r="G165">
            <v>40</v>
          </cell>
          <cell r="J165">
            <v>42724.800000000003</v>
          </cell>
        </row>
        <row r="167">
          <cell r="B167" t="str">
            <v>Итого по основным операциям</v>
          </cell>
        </row>
        <row r="168">
          <cell r="B168" t="str">
            <v>ВЫВОЗКА СМЕТА, МУСОРА</v>
          </cell>
        </row>
        <row r="169">
          <cell r="A169">
            <v>1</v>
          </cell>
          <cell r="B169" t="str">
            <v xml:space="preserve">Вывозка при постоянной уборке </v>
          </cell>
          <cell r="D169" t="str">
            <v>тн/сезон</v>
          </cell>
          <cell r="G169">
            <v>50.312369999999994</v>
          </cell>
          <cell r="J169">
            <v>16742.95</v>
          </cell>
        </row>
        <row r="171">
          <cell r="B171" t="str">
            <v>Итого по вывозке смета</v>
          </cell>
        </row>
        <row r="172">
          <cell r="B172" t="str">
            <v>Всего по летнему содержанию</v>
          </cell>
        </row>
        <row r="173">
          <cell r="A173" t="str">
            <v xml:space="preserve">ЗИМНЕЕ СОДЕРЖАНИЕ </v>
          </cell>
        </row>
        <row r="174">
          <cell r="B174" t="str">
            <v>ОСНОВНЫЕ ОПЕРАЦИИ</v>
          </cell>
        </row>
        <row r="175">
          <cell r="B175" t="str">
            <v xml:space="preserve">Очистка  и подметание </v>
          </cell>
          <cell r="C175" t="str">
            <v>ручн</v>
          </cell>
          <cell r="D175" t="str">
            <v>1000м2</v>
          </cell>
          <cell r="G175">
            <v>1.179</v>
          </cell>
          <cell r="J175">
            <v>241945.28</v>
          </cell>
        </row>
        <row r="176">
          <cell r="B176" t="str">
            <v>Обработка песком</v>
          </cell>
          <cell r="C176" t="str">
            <v>ручн</v>
          </cell>
          <cell r="D176" t="str">
            <v>1000м2</v>
          </cell>
          <cell r="G176">
            <v>0.58950000000000002</v>
          </cell>
          <cell r="J176">
            <v>14768.46</v>
          </cell>
        </row>
        <row r="177">
          <cell r="B177" t="str">
            <v>Очистка урн от мусора</v>
          </cell>
          <cell r="C177" t="str">
            <v>ручн</v>
          </cell>
          <cell r="D177" t="str">
            <v>1 урна</v>
          </cell>
          <cell r="G177">
            <v>40</v>
          </cell>
          <cell r="J177">
            <v>42260.4</v>
          </cell>
        </row>
        <row r="178">
          <cell r="B178" t="str">
            <v>Итого по основным операциям</v>
          </cell>
        </row>
        <row r="179">
          <cell r="B179" t="str">
            <v>ВЫВОЗКА СНЕГА</v>
          </cell>
        </row>
        <row r="180">
          <cell r="B180" t="str">
            <v>Вывозка  снега</v>
          </cell>
          <cell r="D180" t="str">
            <v>тн/сезон</v>
          </cell>
          <cell r="G180">
            <v>54.234000000000002</v>
          </cell>
          <cell r="J180">
            <v>14651.32</v>
          </cell>
        </row>
        <row r="181">
          <cell r="B181" t="str">
            <v>Итого по вывозке снега</v>
          </cell>
        </row>
        <row r="182">
          <cell r="B182" t="str">
            <v xml:space="preserve">ВЫВОЗКА МУСОРА </v>
          </cell>
        </row>
        <row r="183">
          <cell r="B183" t="str">
            <v xml:space="preserve">Вывозка мусора из урн </v>
          </cell>
          <cell r="D183" t="str">
            <v>тн/сезон</v>
          </cell>
          <cell r="G183">
            <v>36.6</v>
          </cell>
          <cell r="J183">
            <v>12179.748</v>
          </cell>
        </row>
        <row r="184">
          <cell r="B184" t="str">
            <v>Итого по вывозке смета</v>
          </cell>
        </row>
        <row r="185">
          <cell r="B185" t="str">
            <v xml:space="preserve">Всего по зимнему содержанию </v>
          </cell>
        </row>
        <row r="186">
          <cell r="B186" t="str">
            <v>ВСЕГО по 2 категории дорог Орджоникидзевский район</v>
          </cell>
          <cell r="D186" t="str">
            <v>год</v>
          </cell>
        </row>
        <row r="189">
          <cell r="A189" t="str">
            <v>№ п/п</v>
          </cell>
          <cell r="B189" t="str">
            <v>Наименование операции</v>
          </cell>
          <cell r="C189" t="str">
            <v>Вид уборки</v>
          </cell>
          <cell r="D189" t="str">
            <v>Ед. изм.</v>
          </cell>
          <cell r="G189" t="str">
            <v>Объем в ед. изм.</v>
          </cell>
        </row>
        <row r="192">
          <cell r="A192" t="str">
            <v xml:space="preserve">ЛЕТНЕЕ СОДЕРЖАНИЕ </v>
          </cell>
        </row>
        <row r="193">
          <cell r="B193" t="str">
            <v>ОСНОВНЫЕ ОПЕРАЦИИ</v>
          </cell>
        </row>
        <row r="194">
          <cell r="B194" t="str">
            <v>Очистка остановок</v>
          </cell>
          <cell r="C194" t="str">
            <v>ручн</v>
          </cell>
          <cell r="D194" t="str">
            <v>1000м2</v>
          </cell>
          <cell r="G194">
            <v>0.89700000000000002</v>
          </cell>
          <cell r="J194">
            <v>14970.03</v>
          </cell>
        </row>
        <row r="195">
          <cell r="B195" t="str">
            <v>Уборка крупного мусора</v>
          </cell>
          <cell r="C195" t="str">
            <v>ручн</v>
          </cell>
          <cell r="D195" t="str">
            <v>1000м2</v>
          </cell>
          <cell r="G195">
            <v>1.222</v>
          </cell>
          <cell r="J195">
            <v>1606.44</v>
          </cell>
        </row>
        <row r="196">
          <cell r="B196" t="str">
            <v>Очистка урн от мусора</v>
          </cell>
          <cell r="C196" t="str">
            <v>ручн</v>
          </cell>
          <cell r="D196" t="str">
            <v>1 урна</v>
          </cell>
          <cell r="G196">
            <v>40</v>
          </cell>
          <cell r="J196">
            <v>27864</v>
          </cell>
        </row>
        <row r="198">
          <cell r="B198" t="str">
            <v>Итого по основным операциям</v>
          </cell>
        </row>
        <row r="199">
          <cell r="B199" t="str">
            <v>ВЫВОЗКА СМЕТА, МУСОРА</v>
          </cell>
        </row>
        <row r="200">
          <cell r="B200" t="str">
            <v xml:space="preserve">Вывозка при постоянной уборке </v>
          </cell>
          <cell r="D200" t="str">
            <v>тн/сезон</v>
          </cell>
          <cell r="G200">
            <v>47.261040000000001</v>
          </cell>
          <cell r="J200">
            <v>15727.53</v>
          </cell>
        </row>
        <row r="202">
          <cell r="B202" t="str">
            <v>Итого по вывозке смета</v>
          </cell>
        </row>
        <row r="203">
          <cell r="B203" t="str">
            <v>Всего по летнему содержанию</v>
          </cell>
        </row>
        <row r="204">
          <cell r="A204" t="str">
            <v xml:space="preserve">ЗИМНЕЕ СОДЕРЖАНИЕ </v>
          </cell>
        </row>
        <row r="205">
          <cell r="B205" t="str">
            <v xml:space="preserve">Очистка  и подметание </v>
          </cell>
          <cell r="C205" t="str">
            <v>ручн</v>
          </cell>
          <cell r="D205" t="str">
            <v>1000м2</v>
          </cell>
          <cell r="G205">
            <v>0.89700000000000002</v>
          </cell>
          <cell r="J205">
            <v>121368.41</v>
          </cell>
        </row>
        <row r="206">
          <cell r="B206" t="str">
            <v>Обработка тротуаров фрикционными материалами</v>
          </cell>
          <cell r="C206" t="str">
            <v>ручн</v>
          </cell>
          <cell r="D206" t="str">
            <v>1000м2</v>
          </cell>
          <cell r="G206">
            <v>0.44850000000000001</v>
          </cell>
          <cell r="J206">
            <v>5862.29</v>
          </cell>
        </row>
        <row r="207">
          <cell r="B207" t="str">
            <v>Очистка урн от мусора</v>
          </cell>
          <cell r="C207" t="str">
            <v>ручн</v>
          </cell>
          <cell r="D207" t="str">
            <v>1 урна</v>
          </cell>
          <cell r="G207">
            <v>40</v>
          </cell>
          <cell r="J207">
            <v>27864</v>
          </cell>
        </row>
        <row r="208">
          <cell r="B208" t="str">
            <v>Итого по основным операциям</v>
          </cell>
        </row>
        <row r="209">
          <cell r="B209" t="str">
            <v>ВЫВОЗКА СНЕГА</v>
          </cell>
        </row>
        <row r="210">
          <cell r="B210" t="str">
            <v>Вывозка  снега</v>
          </cell>
          <cell r="D210" t="str">
            <v>тн/сезон</v>
          </cell>
          <cell r="G210">
            <v>41.262</v>
          </cell>
          <cell r="J210">
            <v>11146.93</v>
          </cell>
        </row>
        <row r="211">
          <cell r="B211" t="str">
            <v>Итого по вывозке снега</v>
          </cell>
        </row>
        <row r="212">
          <cell r="B212" t="str">
            <v xml:space="preserve">ВЫВОЗКА МУСОРА </v>
          </cell>
        </row>
        <row r="213">
          <cell r="B213" t="str">
            <v xml:space="preserve">Вывозка мусора из урн </v>
          </cell>
          <cell r="D213" t="str">
            <v>тн/сезон</v>
          </cell>
          <cell r="G213">
            <v>36.6</v>
          </cell>
          <cell r="J213">
            <v>12179.75</v>
          </cell>
        </row>
        <row r="214">
          <cell r="B214" t="str">
            <v>Итого по вывозке смета</v>
          </cell>
        </row>
        <row r="215">
          <cell r="B215" t="str">
            <v xml:space="preserve">Всего по зимнему содержанию </v>
          </cell>
        </row>
        <row r="216">
          <cell r="B216" t="str">
            <v>ВСЕГО по 3 категории дорог Орджоникидзевский район</v>
          </cell>
          <cell r="D216" t="str">
            <v>год</v>
          </cell>
        </row>
        <row r="218">
          <cell r="D218" t="str">
            <v>год</v>
          </cell>
        </row>
        <row r="232">
          <cell r="A232" t="str">
            <v>№ п/п</v>
          </cell>
          <cell r="B232" t="str">
            <v>Наименование операции</v>
          </cell>
          <cell r="C232" t="str">
            <v>Вид уборки</v>
          </cell>
          <cell r="D232" t="str">
            <v>Ед. изм.</v>
          </cell>
          <cell r="G232" t="str">
            <v>Объем в ед. изм.</v>
          </cell>
        </row>
        <row r="235">
          <cell r="B235" t="str">
            <v>ЛЕТНЕЕ СОДЕРЖАНИЕ</v>
          </cell>
        </row>
        <row r="236">
          <cell r="B236" t="str">
            <v>ОСНОВНЫЕ ОПЕРАЦИИ</v>
          </cell>
        </row>
        <row r="237">
          <cell r="B237" t="str">
            <v>Очистка остановок</v>
          </cell>
          <cell r="C237" t="str">
            <v>ручн</v>
          </cell>
          <cell r="D237" t="str">
            <v>1000м2</v>
          </cell>
          <cell r="G237">
            <v>0.151</v>
          </cell>
          <cell r="J237">
            <v>7839.84</v>
          </cell>
        </row>
        <row r="238">
          <cell r="B238" t="str">
            <v>Уборка крупного мусора</v>
          </cell>
          <cell r="C238" t="str">
            <v>ручн</v>
          </cell>
          <cell r="D238" t="str">
            <v>1000м2</v>
          </cell>
          <cell r="G238">
            <v>0.112</v>
          </cell>
          <cell r="J238">
            <v>150.18</v>
          </cell>
        </row>
        <row r="239">
          <cell r="B239" t="str">
            <v>Очистка урн от мусора</v>
          </cell>
          <cell r="C239" t="str">
            <v>ручн</v>
          </cell>
          <cell r="D239" t="str">
            <v>1 урна</v>
          </cell>
          <cell r="G239">
            <v>4</v>
          </cell>
          <cell r="J239">
            <v>8668.49</v>
          </cell>
        </row>
        <row r="241">
          <cell r="B241" t="str">
            <v>Итого по основным операциям</v>
          </cell>
        </row>
        <row r="242">
          <cell r="B242" t="str">
            <v>ВЫВОЗКА СМЕТА, МУСОРА</v>
          </cell>
        </row>
        <row r="243">
          <cell r="B243" t="str">
            <v xml:space="preserve">Вывозка при постоянной уборке </v>
          </cell>
          <cell r="D243" t="str">
            <v>тн/сезон</v>
          </cell>
          <cell r="G243">
            <v>5.3731399999999994</v>
          </cell>
          <cell r="J243">
            <v>1823.8349997839996</v>
          </cell>
        </row>
        <row r="245">
          <cell r="B245" t="str">
            <v>Итого по вывозке смета</v>
          </cell>
        </row>
        <row r="246">
          <cell r="B246" t="str">
            <v>ПРОЧИЕ РАБОТЫ</v>
          </cell>
        </row>
        <row r="247">
          <cell r="C247" t="str">
            <v>ручн</v>
          </cell>
          <cell r="D247" t="str">
            <v>м2</v>
          </cell>
          <cell r="G247">
            <v>642</v>
          </cell>
          <cell r="J247">
            <v>35308.972800000003</v>
          </cell>
        </row>
        <row r="248">
          <cell r="C248" t="str">
            <v>ручн</v>
          </cell>
          <cell r="D248" t="str">
            <v>м2</v>
          </cell>
          <cell r="G248">
            <v>642</v>
          </cell>
          <cell r="J248">
            <v>21426.364799999999</v>
          </cell>
        </row>
        <row r="251">
          <cell r="B251" t="str">
            <v>Итого по прочим работам</v>
          </cell>
        </row>
        <row r="252">
          <cell r="B252" t="str">
            <v>Всего по летнему содержанию</v>
          </cell>
        </row>
        <row r="253">
          <cell r="A253" t="str">
            <v xml:space="preserve">ЗИМНЕЕ СОДЕРЖАНИЕ </v>
          </cell>
        </row>
        <row r="254">
          <cell r="B254" t="str">
            <v>ОСНОВНЫЕ ОПЕРАЦИИ</v>
          </cell>
        </row>
        <row r="255">
          <cell r="B255" t="str">
            <v xml:space="preserve">Очистка  и подметание </v>
          </cell>
          <cell r="C255" t="str">
            <v>ручн</v>
          </cell>
          <cell r="D255" t="str">
            <v>1000м2</v>
          </cell>
          <cell r="G255">
            <v>0.151</v>
          </cell>
          <cell r="J255">
            <v>63213.59</v>
          </cell>
        </row>
        <row r="256">
          <cell r="B256" t="str">
            <v>Обработка песком</v>
          </cell>
          <cell r="C256" t="str">
            <v>ручн</v>
          </cell>
          <cell r="D256" t="str">
            <v>1000м2</v>
          </cell>
          <cell r="G256">
            <v>7.5499999999999998E-2</v>
          </cell>
          <cell r="J256">
            <v>1929.29</v>
          </cell>
        </row>
        <row r="257">
          <cell r="B257" t="str">
            <v>Очистка урн от мусора</v>
          </cell>
          <cell r="C257" t="str">
            <v>ручн</v>
          </cell>
          <cell r="D257" t="str">
            <v>1 урна</v>
          </cell>
          <cell r="G257">
            <v>4</v>
          </cell>
          <cell r="J257">
            <v>8621.1216000000004</v>
          </cell>
        </row>
        <row r="258">
          <cell r="B258" t="str">
            <v>Итого по основным операциям</v>
          </cell>
        </row>
        <row r="259">
          <cell r="B259" t="str">
            <v>ВЫВОЗКА СНЕГА</v>
          </cell>
        </row>
        <row r="260">
          <cell r="B260" t="str">
            <v>Вывозка  снега</v>
          </cell>
          <cell r="D260" t="str">
            <v>тн/сезон</v>
          </cell>
          <cell r="G260">
            <v>9.06</v>
          </cell>
          <cell r="J260">
            <v>2496.5</v>
          </cell>
        </row>
        <row r="261">
          <cell r="B261" t="str">
            <v>Итого по вывозке снега</v>
          </cell>
        </row>
        <row r="262">
          <cell r="B262" t="str">
            <v xml:space="preserve">ВЫВОЗКА МУСОРА </v>
          </cell>
        </row>
        <row r="263">
          <cell r="B263" t="str">
            <v xml:space="preserve">Вывозка мусора из урн </v>
          </cell>
          <cell r="D263" t="str">
            <v>тн/сезон</v>
          </cell>
          <cell r="G263">
            <v>3.66</v>
          </cell>
          <cell r="J263">
            <v>1242.334296</v>
          </cell>
        </row>
        <row r="264">
          <cell r="B264" t="str">
            <v>Итого по вывозке смета</v>
          </cell>
        </row>
        <row r="265">
          <cell r="B265" t="str">
            <v xml:space="preserve">Всего по зимнему содержанию </v>
          </cell>
        </row>
        <row r="266">
          <cell r="B266" t="str">
            <v>ВСЕГО по 1 категории  Орджоникидзевский район</v>
          </cell>
          <cell r="D266" t="str">
            <v>год</v>
          </cell>
        </row>
        <row r="269">
          <cell r="A269" t="str">
            <v>№ п/п</v>
          </cell>
          <cell r="B269" t="str">
            <v>Наименование операции</v>
          </cell>
          <cell r="C269" t="str">
            <v>Вид уборки</v>
          </cell>
          <cell r="D269" t="str">
            <v>Ед. изм.</v>
          </cell>
          <cell r="G269" t="str">
            <v>Объем в ед. изм.</v>
          </cell>
        </row>
        <row r="272">
          <cell r="A272" t="str">
            <v xml:space="preserve">ЛЕТНЕЕ СОДЕРЖАНИЕ </v>
          </cell>
        </row>
        <row r="273">
          <cell r="B273" t="str">
            <v>ОСНОВНЫЕ ОПЕРАЦИИ</v>
          </cell>
        </row>
        <row r="274">
          <cell r="B274" t="str">
            <v>Очистка остановок</v>
          </cell>
          <cell r="C274" t="str">
            <v>ручн</v>
          </cell>
          <cell r="D274" t="str">
            <v>1000м2</v>
          </cell>
          <cell r="G274">
            <v>1.179</v>
          </cell>
          <cell r="J274">
            <v>30773.78</v>
          </cell>
        </row>
        <row r="275">
          <cell r="B275" t="str">
            <v>Уборка крупного мусора</v>
          </cell>
          <cell r="C275" t="str">
            <v>ручн</v>
          </cell>
          <cell r="D275" t="str">
            <v>1000м2</v>
          </cell>
          <cell r="G275">
            <v>1.2609999999999999</v>
          </cell>
          <cell r="J275">
            <v>1747.23</v>
          </cell>
        </row>
        <row r="276">
          <cell r="B276" t="str">
            <v>Очистка урн от мусора</v>
          </cell>
          <cell r="C276" t="str">
            <v>ручн</v>
          </cell>
          <cell r="D276" t="str">
            <v>1 урна</v>
          </cell>
          <cell r="G276">
            <v>40</v>
          </cell>
          <cell r="J276">
            <v>43579.3</v>
          </cell>
        </row>
        <row r="278">
          <cell r="B278" t="str">
            <v>Итого по основным операциям</v>
          </cell>
        </row>
        <row r="279">
          <cell r="B279" t="str">
            <v>ВЫВОЗКА СМЕТА, МУСОРА</v>
          </cell>
        </row>
        <row r="280">
          <cell r="A280">
            <v>1</v>
          </cell>
          <cell r="B280" t="str">
            <v xml:space="preserve">Вывозка при постоянной уборке </v>
          </cell>
          <cell r="D280" t="str">
            <v>тн/сезон</v>
          </cell>
          <cell r="G280">
            <v>50.312369999999994</v>
          </cell>
          <cell r="J280">
            <v>17077.810000000001</v>
          </cell>
        </row>
        <row r="282">
          <cell r="B282" t="str">
            <v>Итого по вывозке смета</v>
          </cell>
        </row>
        <row r="283">
          <cell r="B283" t="str">
            <v>Всего по летнему содержанию</v>
          </cell>
        </row>
        <row r="284">
          <cell r="A284" t="str">
            <v xml:space="preserve">ЗИМНЕЕ СОДЕРЖАНИЕ </v>
          </cell>
        </row>
        <row r="285">
          <cell r="B285" t="str">
            <v>ОСНОВНЫЕ ОПЕРАЦИИ</v>
          </cell>
        </row>
        <row r="286">
          <cell r="B286" t="str">
            <v xml:space="preserve">Очистка  и подметание </v>
          </cell>
          <cell r="C286" t="str">
            <v>ручн</v>
          </cell>
          <cell r="D286" t="str">
            <v>1000м2</v>
          </cell>
          <cell r="G286">
            <v>1.179</v>
          </cell>
          <cell r="J286">
            <v>246784.18</v>
          </cell>
        </row>
        <row r="287">
          <cell r="B287" t="str">
            <v>Обработка песком</v>
          </cell>
          <cell r="C287" t="str">
            <v>ручн</v>
          </cell>
          <cell r="D287" t="str">
            <v>1000м2</v>
          </cell>
          <cell r="G287">
            <v>0.58950000000000002</v>
          </cell>
          <cell r="J287">
            <v>15063.83</v>
          </cell>
        </row>
        <row r="288">
          <cell r="B288" t="str">
            <v>Очистка урн от мусора</v>
          </cell>
          <cell r="C288" t="str">
            <v>ручн</v>
          </cell>
          <cell r="D288" t="str">
            <v>1 урна</v>
          </cell>
          <cell r="G288">
            <v>40</v>
          </cell>
          <cell r="J288">
            <v>43105.61</v>
          </cell>
        </row>
        <row r="289">
          <cell r="B289" t="str">
            <v>Итого по основным операциям</v>
          </cell>
        </row>
        <row r="290">
          <cell r="B290" t="str">
            <v>ВЫВОЗКА СНЕГА</v>
          </cell>
        </row>
        <row r="291">
          <cell r="B291" t="str">
            <v>Вывозка  снега</v>
          </cell>
          <cell r="D291" t="str">
            <v>тн/сезон</v>
          </cell>
          <cell r="G291">
            <v>54.234000000000002</v>
          </cell>
          <cell r="J291">
            <v>14944.34</v>
          </cell>
        </row>
        <row r="292">
          <cell r="B292" t="str">
            <v>Итого по вывозке снега</v>
          </cell>
        </row>
        <row r="293">
          <cell r="B293" t="str">
            <v xml:space="preserve">ВЫВОЗКА МУСОРА </v>
          </cell>
        </row>
        <row r="294">
          <cell r="B294" t="str">
            <v xml:space="preserve">Вывозка мусора из урн </v>
          </cell>
          <cell r="D294" t="str">
            <v>тн/сезон</v>
          </cell>
          <cell r="G294">
            <v>36.6</v>
          </cell>
          <cell r="J294">
            <v>12423.34296</v>
          </cell>
        </row>
        <row r="295">
          <cell r="B295" t="str">
            <v>Итого по вывозке смета</v>
          </cell>
        </row>
        <row r="296">
          <cell r="B296" t="str">
            <v xml:space="preserve">Всего по зимнему содержанию </v>
          </cell>
        </row>
        <row r="297">
          <cell r="B297" t="str">
            <v>ВСЕГО по 2 категории дорог Орджоникидзевский район</v>
          </cell>
          <cell r="D297" t="str">
            <v>год</v>
          </cell>
        </row>
        <row r="300">
          <cell r="A300" t="str">
            <v>№ п/п</v>
          </cell>
          <cell r="B300" t="str">
            <v>Наименование операции</v>
          </cell>
          <cell r="C300" t="str">
            <v>Вид уборки</v>
          </cell>
          <cell r="D300" t="str">
            <v>Ед. изм.</v>
          </cell>
          <cell r="G300" t="str">
            <v>Объем в ед. изм.</v>
          </cell>
        </row>
        <row r="303">
          <cell r="A303" t="str">
            <v xml:space="preserve">ЛЕТНЕЕ СОДЕРЖАНИЕ </v>
          </cell>
        </row>
        <row r="304">
          <cell r="B304" t="str">
            <v>ОСНОВНЫЕ ОПЕРАЦИИ</v>
          </cell>
        </row>
        <row r="305">
          <cell r="B305" t="str">
            <v>Очистка остановок</v>
          </cell>
          <cell r="C305" t="str">
            <v>ручн</v>
          </cell>
          <cell r="D305" t="str">
            <v>1000м2</v>
          </cell>
          <cell r="G305">
            <v>0.89700000000000002</v>
          </cell>
          <cell r="J305">
            <v>15269.43</v>
          </cell>
        </row>
        <row r="306">
          <cell r="B306" t="str">
            <v>Уборка крупного мусора</v>
          </cell>
          <cell r="C306" t="str">
            <v>ручн</v>
          </cell>
          <cell r="D306" t="str">
            <v>1000м2</v>
          </cell>
          <cell r="G306">
            <v>1.222</v>
          </cell>
          <cell r="J306">
            <v>1638.57</v>
          </cell>
        </row>
        <row r="307">
          <cell r="B307" t="str">
            <v>Очистка урн от мусора</v>
          </cell>
          <cell r="C307" t="str">
            <v>ручн</v>
          </cell>
          <cell r="D307" t="str">
            <v>1 урна</v>
          </cell>
          <cell r="G307">
            <v>40</v>
          </cell>
          <cell r="J307">
            <v>28421.279999999999</v>
          </cell>
        </row>
        <row r="309">
          <cell r="B309" t="str">
            <v>Итого по основным операциям</v>
          </cell>
        </row>
        <row r="310">
          <cell r="B310" t="str">
            <v>ВЫВОЗКА СМЕТА, МУСОРА</v>
          </cell>
        </row>
        <row r="311">
          <cell r="B311" t="str">
            <v xml:space="preserve">Вывозка при постоянной уборке </v>
          </cell>
          <cell r="D311" t="str">
            <v>тн/сезон</v>
          </cell>
          <cell r="G311">
            <v>47.261040000000001</v>
          </cell>
          <cell r="J311">
            <v>16042.08</v>
          </cell>
        </row>
        <row r="313">
          <cell r="B313" t="str">
            <v>Итого по вывозке смета</v>
          </cell>
        </row>
        <row r="314">
          <cell r="B314" t="str">
            <v>Всего по летнему содержанию</v>
          </cell>
        </row>
        <row r="315">
          <cell r="A315" t="str">
            <v xml:space="preserve">ЗИМНЕЕ СОДЕРЖАНИЕ </v>
          </cell>
        </row>
        <row r="316">
          <cell r="B316" t="str">
            <v xml:space="preserve">Очистка  и подметание </v>
          </cell>
          <cell r="C316" t="str">
            <v>ручн</v>
          </cell>
          <cell r="D316" t="str">
            <v>1000м2</v>
          </cell>
          <cell r="G316">
            <v>0.89700000000000002</v>
          </cell>
          <cell r="J316">
            <v>123795.77</v>
          </cell>
        </row>
        <row r="317">
          <cell r="B317" t="str">
            <v>Обработка тротуаров фрикционными материалами</v>
          </cell>
          <cell r="C317" t="str">
            <v>ручн</v>
          </cell>
          <cell r="D317" t="str">
            <v>1000м2</v>
          </cell>
          <cell r="G317">
            <v>0.44850000000000001</v>
          </cell>
          <cell r="J317">
            <v>5979.54</v>
          </cell>
        </row>
        <row r="318">
          <cell r="B318" t="str">
            <v>Очистка урн от мусора</v>
          </cell>
          <cell r="C318" t="str">
            <v>ручн</v>
          </cell>
          <cell r="D318" t="str">
            <v>1 урна</v>
          </cell>
          <cell r="G318">
            <v>40</v>
          </cell>
          <cell r="J318">
            <v>28421.279999999999</v>
          </cell>
        </row>
        <row r="319">
          <cell r="B319" t="str">
            <v>Итого по основным операциям</v>
          </cell>
        </row>
        <row r="320">
          <cell r="B320" t="str">
            <v>ВЫВОЗКА СНЕГА</v>
          </cell>
        </row>
        <row r="321">
          <cell r="B321" t="str">
            <v>Вывозка  снега</v>
          </cell>
          <cell r="D321" t="str">
            <v>тн/сезон</v>
          </cell>
          <cell r="G321">
            <v>41.262</v>
          </cell>
          <cell r="J321">
            <v>11369.87</v>
          </cell>
        </row>
        <row r="322">
          <cell r="B322" t="str">
            <v>Итого по вывозке снега</v>
          </cell>
        </row>
        <row r="323">
          <cell r="B323" t="str">
            <v xml:space="preserve">ВЫВОЗКА МУСОРА </v>
          </cell>
        </row>
        <row r="324">
          <cell r="B324" t="str">
            <v xml:space="preserve">Вывозка мусора из урн </v>
          </cell>
          <cell r="D324" t="str">
            <v>тн/сезон</v>
          </cell>
          <cell r="G324">
            <v>36.6</v>
          </cell>
          <cell r="J324">
            <v>12423.34</v>
          </cell>
        </row>
        <row r="325">
          <cell r="B325" t="str">
            <v>Итого по вывозке смета</v>
          </cell>
        </row>
        <row r="326">
          <cell r="B326" t="str">
            <v xml:space="preserve">Всего по зимнему содержанию </v>
          </cell>
        </row>
        <row r="327">
          <cell r="B327" t="str">
            <v>ВСЕГО по 3 категории дорог Орджоникидзевский район</v>
          </cell>
          <cell r="D327" t="str">
            <v>год</v>
          </cell>
        </row>
        <row r="329">
          <cell r="D329" t="str">
            <v>год</v>
          </cell>
        </row>
        <row r="343">
          <cell r="A343" t="str">
            <v>№ п/п</v>
          </cell>
          <cell r="B343" t="str">
            <v>Наименование операции</v>
          </cell>
          <cell r="C343" t="str">
            <v>Вид уборки</v>
          </cell>
          <cell r="D343" t="str">
            <v>Ед. изм.</v>
          </cell>
          <cell r="G343" t="str">
            <v>Объем в ед. изм.</v>
          </cell>
        </row>
        <row r="346">
          <cell r="B346" t="str">
            <v>ЛЕТНЕЕ СОДЕРЖАНИЕ</v>
          </cell>
        </row>
        <row r="347">
          <cell r="B347" t="str">
            <v>ОСНОВНЫЕ ОПЕРАЦИИ</v>
          </cell>
        </row>
        <row r="348">
          <cell r="B348" t="str">
            <v>Очистка остановок</v>
          </cell>
          <cell r="C348" t="str">
            <v>ручн</v>
          </cell>
          <cell r="D348" t="str">
            <v>1000м2</v>
          </cell>
          <cell r="G348">
            <v>0.151</v>
          </cell>
          <cell r="J348">
            <v>4155.54</v>
          </cell>
        </row>
        <row r="349">
          <cell r="B349" t="str">
            <v>Уборка крупного мусора</v>
          </cell>
          <cell r="C349" t="str">
            <v>ручн</v>
          </cell>
          <cell r="D349" t="str">
            <v>1000м2</v>
          </cell>
          <cell r="G349">
            <v>0.112</v>
          </cell>
          <cell r="J349">
            <v>80.099999999999994</v>
          </cell>
        </row>
        <row r="350">
          <cell r="B350" t="str">
            <v>Очистка урн от мусора</v>
          </cell>
          <cell r="C350" t="str">
            <v>ручн</v>
          </cell>
          <cell r="D350" t="str">
            <v>1 урна</v>
          </cell>
          <cell r="G350">
            <v>4</v>
          </cell>
          <cell r="J350">
            <v>4594.7700000000004</v>
          </cell>
        </row>
        <row r="352">
          <cell r="B352" t="str">
            <v>Итого по основным операциям</v>
          </cell>
        </row>
        <row r="353">
          <cell r="B353" t="str">
            <v>ВЫВОЗКА СМЕТА, МУСОРА</v>
          </cell>
        </row>
        <row r="354">
          <cell r="B354" t="str">
            <v xml:space="preserve">Вывозка при постоянной уборке </v>
          </cell>
          <cell r="D354" t="str">
            <v>тн/сезон</v>
          </cell>
          <cell r="G354">
            <v>2.8480578142076496</v>
          </cell>
          <cell r="J354">
            <v>966.73221300026194</v>
          </cell>
        </row>
        <row r="356">
          <cell r="B356" t="str">
            <v>Итого по вывозке смета</v>
          </cell>
        </row>
        <row r="357">
          <cell r="B357" t="str">
            <v>ПРОЧИЕ РАБОТЫ</v>
          </cell>
        </row>
        <row r="358">
          <cell r="C358" t="str">
            <v>ручн</v>
          </cell>
          <cell r="D358" t="str">
            <v>м2</v>
          </cell>
          <cell r="G358">
            <v>642</v>
          </cell>
          <cell r="J358">
            <v>17654.486400000002</v>
          </cell>
        </row>
        <row r="359">
          <cell r="C359" t="str">
            <v>ручн</v>
          </cell>
          <cell r="D359" t="str">
            <v>м2</v>
          </cell>
          <cell r="G359">
            <v>642</v>
          </cell>
          <cell r="J359">
            <v>10713.1824</v>
          </cell>
        </row>
        <row r="362">
          <cell r="B362" t="str">
            <v>Итого по прочим работам</v>
          </cell>
        </row>
        <row r="363">
          <cell r="B363" t="str">
            <v>Всего по летнему содержанию</v>
          </cell>
        </row>
        <row r="364">
          <cell r="A364" t="str">
            <v xml:space="preserve">ЗИМНЕЕ СОДЕРЖАНИЕ </v>
          </cell>
        </row>
        <row r="365">
          <cell r="B365" t="str">
            <v>ОСНОВНЫЕ ОПЕРАЦИИ</v>
          </cell>
        </row>
        <row r="366">
          <cell r="B366" t="str">
            <v xml:space="preserve">Очистка  и подметание </v>
          </cell>
          <cell r="C366" t="str">
            <v>ручн</v>
          </cell>
          <cell r="D366" t="str">
            <v>1000м2</v>
          </cell>
          <cell r="G366">
            <v>0.151</v>
          </cell>
          <cell r="J366">
            <v>40289.980000000003</v>
          </cell>
        </row>
        <row r="367">
          <cell r="B367" t="str">
            <v>Обработка песком</v>
          </cell>
          <cell r="C367" t="str">
            <v>ручн</v>
          </cell>
          <cell r="D367" t="str">
            <v>1000м2</v>
          </cell>
          <cell r="G367">
            <v>7.5499999999999998E-2</v>
          </cell>
          <cell r="J367">
            <v>1216.29</v>
          </cell>
        </row>
        <row r="368">
          <cell r="B368" t="str">
            <v>Очистка урн от мусора</v>
          </cell>
          <cell r="C368" t="str">
            <v>ручн</v>
          </cell>
          <cell r="D368" t="str">
            <v>1 урна</v>
          </cell>
          <cell r="G368">
            <v>4</v>
          </cell>
          <cell r="J368">
            <v>5494.7808000000005</v>
          </cell>
        </row>
        <row r="369">
          <cell r="B369" t="str">
            <v>Итого по основным операциям</v>
          </cell>
        </row>
        <row r="370">
          <cell r="B370" t="str">
            <v>ВЫВОЗКА СНЕГА</v>
          </cell>
        </row>
        <row r="371">
          <cell r="B371" t="str">
            <v>Вывозка  снега</v>
          </cell>
          <cell r="D371" t="str">
            <v>тн/сезон</v>
          </cell>
          <cell r="G371">
            <v>9.06</v>
          </cell>
          <cell r="J371">
            <v>2496.5100000000002</v>
          </cell>
        </row>
        <row r="372">
          <cell r="B372" t="str">
            <v>Итого по вывозке снега</v>
          </cell>
        </row>
        <row r="373">
          <cell r="B373" t="str">
            <v xml:space="preserve">ВЫВОЗКА МУСОРА </v>
          </cell>
        </row>
        <row r="374">
          <cell r="B374" t="str">
            <v xml:space="preserve">Вывозка мусора из урн </v>
          </cell>
          <cell r="D374" t="str">
            <v>тн/сезон</v>
          </cell>
          <cell r="G374">
            <v>2.3199999999999998</v>
          </cell>
          <cell r="J374">
            <v>787.49059199999988</v>
          </cell>
        </row>
        <row r="375">
          <cell r="B375" t="str">
            <v>Итого по вывозке смета</v>
          </cell>
        </row>
        <row r="376">
          <cell r="B376" t="str">
            <v xml:space="preserve">Всего по зимнему содержанию </v>
          </cell>
        </row>
        <row r="377">
          <cell r="B377" t="str">
            <v>ВСЕГО по 1 категории  Орджоникидзевский район</v>
          </cell>
          <cell r="D377" t="str">
            <v>год</v>
          </cell>
        </row>
        <row r="380">
          <cell r="A380" t="str">
            <v>№ п/п</v>
          </cell>
          <cell r="B380" t="str">
            <v>Наименование операции</v>
          </cell>
          <cell r="C380" t="str">
            <v>Вид уборки</v>
          </cell>
          <cell r="D380" t="str">
            <v>Ед. изм.</v>
          </cell>
          <cell r="G380" t="str">
            <v>Объем в ед. изм.</v>
          </cell>
        </row>
        <row r="383">
          <cell r="A383" t="str">
            <v xml:space="preserve">ЛЕТНЕЕ СОДЕРЖАНИЕ </v>
          </cell>
        </row>
        <row r="384">
          <cell r="B384" t="str">
            <v>ОСНОВНЫЕ ОПЕРАЦИИ</v>
          </cell>
        </row>
        <row r="385">
          <cell r="B385" t="str">
            <v>Очистка остановок</v>
          </cell>
          <cell r="C385" t="str">
            <v>ручн</v>
          </cell>
          <cell r="D385" t="str">
            <v>1000м2</v>
          </cell>
          <cell r="G385">
            <v>1.179</v>
          </cell>
          <cell r="J385">
            <v>16390.38</v>
          </cell>
        </row>
        <row r="386">
          <cell r="B386" t="str">
            <v>Уборка крупного мусора</v>
          </cell>
          <cell r="C386" t="str">
            <v>ручн</v>
          </cell>
          <cell r="D386" t="str">
            <v>1000м2</v>
          </cell>
          <cell r="G386">
            <v>1.2609999999999999</v>
          </cell>
          <cell r="J386">
            <v>901.79</v>
          </cell>
        </row>
        <row r="387">
          <cell r="B387" t="str">
            <v>Очистка урн от мусора</v>
          </cell>
          <cell r="C387" t="str">
            <v>ручн</v>
          </cell>
          <cell r="D387" t="str">
            <v>1 урна</v>
          </cell>
          <cell r="G387">
            <v>40</v>
          </cell>
          <cell r="J387">
            <v>23210.71</v>
          </cell>
        </row>
        <row r="389">
          <cell r="B389" t="str">
            <v>Итого по основным операциям</v>
          </cell>
        </row>
        <row r="390">
          <cell r="B390" t="str">
            <v>ВЫВОЗКА СМЕТА, МУСОРА</v>
          </cell>
        </row>
        <row r="391">
          <cell r="A391">
            <v>1</v>
          </cell>
          <cell r="B391" t="str">
            <v xml:space="preserve">Вывозка при постоянной уборке </v>
          </cell>
          <cell r="D391" t="str">
            <v>тн/сезон</v>
          </cell>
          <cell r="G391">
            <v>26.668305409836062</v>
          </cell>
          <cell r="J391">
            <v>9052.17</v>
          </cell>
        </row>
        <row r="393">
          <cell r="B393" t="str">
            <v>Итого по вывозке смета</v>
          </cell>
        </row>
        <row r="394">
          <cell r="B394" t="str">
            <v>Всего по летнему содержанию</v>
          </cell>
        </row>
        <row r="395">
          <cell r="A395" t="str">
            <v xml:space="preserve">ЗИМНЕЕ СОДЕРЖАНИЕ </v>
          </cell>
        </row>
        <row r="396">
          <cell r="B396" t="str">
            <v>ОСНОВНЫЕ ОПЕРАЦИИ</v>
          </cell>
        </row>
        <row r="397">
          <cell r="B397" t="str">
            <v xml:space="preserve">Очистка  и подметание </v>
          </cell>
          <cell r="C397" t="str">
            <v>ручн</v>
          </cell>
          <cell r="D397" t="str">
            <v>1000м2</v>
          </cell>
          <cell r="G397">
            <v>1.179</v>
          </cell>
          <cell r="J397">
            <v>157291.01999999999</v>
          </cell>
        </row>
        <row r="398">
          <cell r="B398" t="str">
            <v>Обработка песком</v>
          </cell>
          <cell r="C398" t="str">
            <v>ручн</v>
          </cell>
          <cell r="D398" t="str">
            <v>1000м2</v>
          </cell>
          <cell r="G398">
            <v>0.58950000000000002</v>
          </cell>
          <cell r="J398">
            <v>9496.76</v>
          </cell>
        </row>
        <row r="399">
          <cell r="B399" t="str">
            <v>Очистка урн от мусора</v>
          </cell>
          <cell r="C399" t="str">
            <v>ручн</v>
          </cell>
          <cell r="D399" t="str">
            <v>1 урна</v>
          </cell>
          <cell r="G399">
            <v>40</v>
          </cell>
          <cell r="J399">
            <v>27473.9</v>
          </cell>
        </row>
        <row r="400">
          <cell r="B400" t="str">
            <v>Итого по основным операциям</v>
          </cell>
        </row>
        <row r="401">
          <cell r="B401" t="str">
            <v>ВЫВОЗКА СНЕГА</v>
          </cell>
        </row>
        <row r="402">
          <cell r="B402" t="str">
            <v>Вывозка  снега</v>
          </cell>
          <cell r="D402" t="str">
            <v>тн/сезон</v>
          </cell>
          <cell r="G402">
            <v>54.234000000000002</v>
          </cell>
          <cell r="J402">
            <v>14944.34</v>
          </cell>
        </row>
        <row r="403">
          <cell r="B403" t="str">
            <v>Итого по вывозке снега</v>
          </cell>
        </row>
        <row r="404">
          <cell r="B404" t="str">
            <v xml:space="preserve">ВЫВОЗКА МУСОРА </v>
          </cell>
        </row>
        <row r="405">
          <cell r="B405" t="str">
            <v xml:space="preserve">Вывозка мусора из урн </v>
          </cell>
          <cell r="D405" t="str">
            <v>тн/сезон</v>
          </cell>
          <cell r="G405">
            <v>23.2</v>
          </cell>
          <cell r="J405">
            <v>7874.9059199999992</v>
          </cell>
        </row>
        <row r="406">
          <cell r="B406" t="str">
            <v>Итого по вывозке смета</v>
          </cell>
        </row>
        <row r="407">
          <cell r="B407" t="str">
            <v xml:space="preserve">Всего по зимнему содержанию </v>
          </cell>
        </row>
        <row r="408">
          <cell r="B408" t="str">
            <v>ВСЕГО по 2 категории дорог Орджоникидзевский район</v>
          </cell>
          <cell r="D408" t="str">
            <v>год</v>
          </cell>
        </row>
        <row r="411">
          <cell r="A411" t="str">
            <v>№ п/п</v>
          </cell>
          <cell r="B411" t="str">
            <v>Наименование операции</v>
          </cell>
          <cell r="C411" t="str">
            <v>Вид уборки</v>
          </cell>
          <cell r="D411" t="str">
            <v>Ед. изм.</v>
          </cell>
          <cell r="G411" t="str">
            <v>Объем в ед. изм.</v>
          </cell>
        </row>
        <row r="414">
          <cell r="A414" t="str">
            <v xml:space="preserve">ЛЕТНЕЕ СОДЕРЖАНИЕ </v>
          </cell>
        </row>
        <row r="415">
          <cell r="B415" t="str">
            <v>ОСНОВНЫЕ ОПЕРАЦИИ</v>
          </cell>
        </row>
        <row r="416">
          <cell r="B416" t="str">
            <v>Очистка остановок</v>
          </cell>
          <cell r="C416" t="str">
            <v>ручн</v>
          </cell>
          <cell r="D416" t="str">
            <v>1000м2</v>
          </cell>
          <cell r="G416">
            <v>0.89700000000000002</v>
          </cell>
          <cell r="J416">
            <v>8143.7</v>
          </cell>
        </row>
        <row r="417">
          <cell r="B417" t="str">
            <v>Уборка крупного мусора</v>
          </cell>
          <cell r="C417" t="str">
            <v>ручн</v>
          </cell>
          <cell r="D417" t="str">
            <v>1000м2</v>
          </cell>
          <cell r="G417">
            <v>1.222</v>
          </cell>
          <cell r="J417">
            <v>873.9</v>
          </cell>
        </row>
        <row r="418">
          <cell r="B418" t="str">
            <v>Очистка урн от мусора</v>
          </cell>
          <cell r="C418" t="str">
            <v>ручн</v>
          </cell>
          <cell r="D418" t="str">
            <v>1 урна</v>
          </cell>
          <cell r="G418">
            <v>40</v>
          </cell>
          <cell r="J418">
            <v>15158.02</v>
          </cell>
        </row>
        <row r="420">
          <cell r="B420" t="str">
            <v>Итого по основным операциям</v>
          </cell>
        </row>
        <row r="421">
          <cell r="B421" t="str">
            <v>ВЫВОЗКА СМЕТА, МУСОРА</v>
          </cell>
        </row>
        <row r="422">
          <cell r="B422" t="str">
            <v xml:space="preserve">Вывозка при постоянной уборке </v>
          </cell>
          <cell r="D422" t="str">
            <v>тн/сезон</v>
          </cell>
          <cell r="G422">
            <v>25.050933770491806</v>
          </cell>
          <cell r="J422">
            <v>8503.18</v>
          </cell>
        </row>
        <row r="424">
          <cell r="B424" t="str">
            <v>Итого по вывозке смета</v>
          </cell>
        </row>
        <row r="425">
          <cell r="B425" t="str">
            <v>Всего по летнему содержанию</v>
          </cell>
        </row>
        <row r="426">
          <cell r="A426" t="str">
            <v xml:space="preserve">ЗИМНЕЕ СОДЕРЖАНИЕ </v>
          </cell>
        </row>
        <row r="427">
          <cell r="B427" t="str">
            <v xml:space="preserve">Очистка  и подметание </v>
          </cell>
          <cell r="C427" t="str">
            <v>ручн</v>
          </cell>
          <cell r="D427" t="str">
            <v>1000м2</v>
          </cell>
          <cell r="G427">
            <v>0.89700000000000002</v>
          </cell>
          <cell r="J427">
            <v>80467.25</v>
          </cell>
        </row>
        <row r="428">
          <cell r="B428" t="str">
            <v>Обработка тротуаров фрикционными материалами</v>
          </cell>
          <cell r="C428" t="str">
            <v>ручн</v>
          </cell>
          <cell r="D428" t="str">
            <v>1000м2</v>
          </cell>
          <cell r="G428">
            <v>0.44850000000000001</v>
          </cell>
          <cell r="J428">
            <v>3737.21</v>
          </cell>
        </row>
        <row r="429">
          <cell r="B429" t="str">
            <v>Очистка урн от мусора</v>
          </cell>
          <cell r="C429" t="str">
            <v>ручн</v>
          </cell>
          <cell r="D429" t="str">
            <v>1 урна</v>
          </cell>
          <cell r="G429">
            <v>40</v>
          </cell>
          <cell r="J429">
            <v>18473.830000000002</v>
          </cell>
        </row>
        <row r="430">
          <cell r="B430" t="str">
            <v>Итого по основным операциям</v>
          </cell>
        </row>
        <row r="431">
          <cell r="B431" t="str">
            <v>ВЫВОЗКА СНЕГА</v>
          </cell>
        </row>
        <row r="432">
          <cell r="B432" t="str">
            <v>Вывозка  снега</v>
          </cell>
          <cell r="D432" t="str">
            <v>тн/сезон</v>
          </cell>
          <cell r="G432">
            <v>41.262</v>
          </cell>
          <cell r="J432">
            <v>11369.87</v>
          </cell>
        </row>
        <row r="433">
          <cell r="B433" t="str">
            <v>Итого по вывозке снега</v>
          </cell>
        </row>
        <row r="434">
          <cell r="B434" t="str">
            <v xml:space="preserve">ВЫВОЗКА МУСОРА </v>
          </cell>
        </row>
        <row r="435">
          <cell r="B435" t="str">
            <v xml:space="preserve">Вывозка мусора из урн </v>
          </cell>
          <cell r="D435" t="str">
            <v>тн/сезон</v>
          </cell>
          <cell r="G435">
            <v>23.327472527472526</v>
          </cell>
          <cell r="J435">
            <v>7918.17</v>
          </cell>
        </row>
        <row r="436">
          <cell r="B436" t="str">
            <v>Итого по вывозке смета</v>
          </cell>
        </row>
        <row r="437">
          <cell r="B437" t="str">
            <v xml:space="preserve">Всего по зимнему содержанию </v>
          </cell>
        </row>
        <row r="438">
          <cell r="B438" t="str">
            <v>ВСЕГО по 3 категории дорог Орджоникидзевский район</v>
          </cell>
          <cell r="D438" t="str">
            <v>год</v>
          </cell>
        </row>
        <row r="440">
          <cell r="D440" t="str">
            <v>год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9"/>
  <sheetViews>
    <sheetView tabSelected="1" zoomScaleNormal="100" workbookViewId="0">
      <selection activeCell="C6" sqref="C6:D6"/>
    </sheetView>
  </sheetViews>
  <sheetFormatPr defaultRowHeight="15" x14ac:dyDescent="0.25"/>
  <cols>
    <col min="1" max="1" width="5" customWidth="1"/>
    <col min="2" max="2" width="23.85546875" customWidth="1"/>
    <col min="3" max="3" width="19" bestFit="1" customWidth="1"/>
    <col min="4" max="4" width="17.7109375" customWidth="1"/>
    <col min="5" max="5" width="17" customWidth="1"/>
    <col min="6" max="6" width="18.28515625" customWidth="1"/>
    <col min="8" max="8" width="18.85546875" customWidth="1"/>
    <col min="9" max="9" width="15.7109375" bestFit="1" customWidth="1"/>
    <col min="10" max="10" width="14.7109375" bestFit="1" customWidth="1"/>
    <col min="11" max="11" width="15.7109375" bestFit="1" customWidth="1"/>
  </cols>
  <sheetData>
    <row r="1" spans="1:6" ht="15.75" x14ac:dyDescent="0.25">
      <c r="A1" s="4"/>
      <c r="B1" s="4"/>
      <c r="C1" s="4"/>
      <c r="D1" s="4"/>
      <c r="E1" s="4" t="s">
        <v>125</v>
      </c>
      <c r="F1" s="4"/>
    </row>
    <row r="2" spans="1:6" ht="15.75" x14ac:dyDescent="0.25">
      <c r="A2" s="4"/>
      <c r="B2" s="4"/>
      <c r="C2" s="4"/>
      <c r="D2" s="4"/>
      <c r="E2" s="4" t="s">
        <v>127</v>
      </c>
      <c r="F2" s="4"/>
    </row>
    <row r="3" spans="1:6" ht="15.75" x14ac:dyDescent="0.25">
      <c r="A3" s="4"/>
      <c r="B3" s="4"/>
      <c r="C3" s="4"/>
      <c r="D3" s="4"/>
      <c r="E3" s="4"/>
      <c r="F3" s="4"/>
    </row>
    <row r="4" spans="1:6" ht="25.5" customHeight="1" thickBot="1" x14ac:dyDescent="0.35">
      <c r="A4" s="238" t="s">
        <v>126</v>
      </c>
      <c r="B4" s="238"/>
      <c r="C4" s="238"/>
      <c r="D4" s="238"/>
      <c r="E4" s="238"/>
      <c r="F4" s="238"/>
    </row>
    <row r="5" spans="1:6" ht="15.75" x14ac:dyDescent="0.25">
      <c r="A5" s="213" t="s">
        <v>0</v>
      </c>
      <c r="B5" s="213"/>
      <c r="C5" s="213"/>
      <c r="D5" s="213"/>
      <c r="E5" s="213"/>
      <c r="F5" s="213"/>
    </row>
    <row r="6" spans="1:6" ht="18.75" x14ac:dyDescent="0.25">
      <c r="A6" s="5"/>
      <c r="B6" s="5"/>
      <c r="C6" s="224"/>
      <c r="D6" s="224"/>
      <c r="E6" s="5"/>
      <c r="F6" s="5"/>
    </row>
    <row r="7" spans="1:6" ht="42.75" customHeight="1" x14ac:dyDescent="0.25">
      <c r="A7" s="214" t="s">
        <v>134</v>
      </c>
      <c r="B7" s="214"/>
      <c r="C7" s="214"/>
      <c r="D7" s="214"/>
      <c r="E7" s="214"/>
      <c r="F7" s="214"/>
    </row>
    <row r="8" spans="1:6" ht="47.25" x14ac:dyDescent="0.25">
      <c r="A8" s="6" t="s">
        <v>2</v>
      </c>
      <c r="B8" s="6" t="s">
        <v>3</v>
      </c>
      <c r="C8" s="6" t="s">
        <v>4</v>
      </c>
      <c r="D8" s="6" t="s">
        <v>5</v>
      </c>
      <c r="E8" s="7" t="s">
        <v>6</v>
      </c>
      <c r="F8" s="7" t="s">
        <v>143</v>
      </c>
    </row>
    <row r="9" spans="1:6" ht="15.75" x14ac:dyDescent="0.25">
      <c r="A9" s="215" t="s">
        <v>7</v>
      </c>
      <c r="B9" s="215"/>
      <c r="C9" s="215"/>
      <c r="D9" s="215"/>
      <c r="E9" s="215"/>
      <c r="F9" s="8"/>
    </row>
    <row r="10" spans="1:6" ht="15.75" x14ac:dyDescent="0.25">
      <c r="A10" s="216" t="s">
        <v>8</v>
      </c>
      <c r="B10" s="217"/>
      <c r="C10" s="218"/>
      <c r="D10" s="9"/>
      <c r="E10" s="9"/>
      <c r="F10" s="9"/>
    </row>
    <row r="11" spans="1:6" ht="31.5" x14ac:dyDescent="0.25">
      <c r="A11" s="10">
        <v>1</v>
      </c>
      <c r="B11" s="10" t="s">
        <v>9</v>
      </c>
      <c r="C11" s="10" t="s">
        <v>10</v>
      </c>
      <c r="D11" s="10" t="s">
        <v>11</v>
      </c>
      <c r="E11" s="115">
        <v>8.88204408</v>
      </c>
      <c r="F11" s="11">
        <v>41110.720000000001</v>
      </c>
    </row>
    <row r="12" spans="1:6" ht="31.5" x14ac:dyDescent="0.25">
      <c r="A12" s="10">
        <v>2</v>
      </c>
      <c r="B12" s="12" t="s">
        <v>12</v>
      </c>
      <c r="C12" s="10" t="s">
        <v>10</v>
      </c>
      <c r="D12" s="10" t="s">
        <v>11</v>
      </c>
      <c r="E12" s="115">
        <v>8.88204408</v>
      </c>
      <c r="F12" s="11">
        <v>46343.13</v>
      </c>
    </row>
    <row r="13" spans="1:6" ht="31.5" x14ac:dyDescent="0.25">
      <c r="A13" s="10">
        <v>3</v>
      </c>
      <c r="B13" s="10" t="s">
        <v>13</v>
      </c>
      <c r="C13" s="10" t="s">
        <v>10</v>
      </c>
      <c r="D13" s="10" t="s">
        <v>11</v>
      </c>
      <c r="E13" s="115">
        <v>4.44035592</v>
      </c>
      <c r="F13" s="11">
        <v>33104.36</v>
      </c>
    </row>
    <row r="14" spans="1:6" ht="31.5" x14ac:dyDescent="0.25">
      <c r="A14" s="10">
        <v>4</v>
      </c>
      <c r="B14" s="10" t="s">
        <v>14</v>
      </c>
      <c r="C14" s="10" t="s">
        <v>10</v>
      </c>
      <c r="D14" s="10" t="s">
        <v>11</v>
      </c>
      <c r="E14" s="115">
        <v>4.44035592</v>
      </c>
      <c r="F14" s="11">
        <v>76374.12</v>
      </c>
    </row>
    <row r="15" spans="1:6" ht="31.5" x14ac:dyDescent="0.25">
      <c r="A15" s="10">
        <v>5</v>
      </c>
      <c r="B15" s="10" t="s">
        <v>15</v>
      </c>
      <c r="C15" s="10" t="s">
        <v>16</v>
      </c>
      <c r="D15" s="10" t="s">
        <v>11</v>
      </c>
      <c r="E15" s="115">
        <v>13.3224</v>
      </c>
      <c r="F15" s="11">
        <v>14058.06</v>
      </c>
    </row>
    <row r="16" spans="1:6" ht="31.5" x14ac:dyDescent="0.25">
      <c r="A16" s="10">
        <v>6</v>
      </c>
      <c r="B16" s="10" t="s">
        <v>17</v>
      </c>
      <c r="C16" s="10" t="s">
        <v>10</v>
      </c>
      <c r="D16" s="10" t="s">
        <v>11</v>
      </c>
      <c r="E16" s="115">
        <v>0.37501874999999996</v>
      </c>
      <c r="F16" s="11">
        <v>1735.78</v>
      </c>
    </row>
    <row r="17" spans="1:8" ht="47.25" x14ac:dyDescent="0.25">
      <c r="A17" s="10">
        <v>7</v>
      </c>
      <c r="B17" s="12" t="s">
        <v>18</v>
      </c>
      <c r="C17" s="10" t="s">
        <v>10</v>
      </c>
      <c r="D17" s="10" t="s">
        <v>11</v>
      </c>
      <c r="E17" s="115">
        <v>0.37501874999999996</v>
      </c>
      <c r="F17" s="11">
        <v>1956.71</v>
      </c>
    </row>
    <row r="18" spans="1:8" ht="47.25" x14ac:dyDescent="0.25">
      <c r="A18" s="10">
        <v>8</v>
      </c>
      <c r="B18" s="10" t="s">
        <v>19</v>
      </c>
      <c r="C18" s="10" t="s">
        <v>10</v>
      </c>
      <c r="D18" s="10" t="s">
        <v>11</v>
      </c>
      <c r="E18" s="115">
        <v>0.18748124999999999</v>
      </c>
      <c r="F18" s="11">
        <v>1397.74</v>
      </c>
    </row>
    <row r="19" spans="1:8" ht="31.5" x14ac:dyDescent="0.25">
      <c r="A19" s="10">
        <v>9</v>
      </c>
      <c r="B19" s="10" t="s">
        <v>20</v>
      </c>
      <c r="C19" s="10" t="s">
        <v>10</v>
      </c>
      <c r="D19" s="10" t="s">
        <v>11</v>
      </c>
      <c r="E19" s="115">
        <v>0.18748124999999999</v>
      </c>
      <c r="F19" s="11">
        <v>3224.68</v>
      </c>
    </row>
    <row r="20" spans="1:8" ht="47.25" x14ac:dyDescent="0.25">
      <c r="A20" s="10">
        <v>10</v>
      </c>
      <c r="B20" s="10" t="s">
        <v>21</v>
      </c>
      <c r="C20" s="10" t="s">
        <v>16</v>
      </c>
      <c r="D20" s="10" t="s">
        <v>11</v>
      </c>
      <c r="E20" s="115">
        <v>0.5625</v>
      </c>
      <c r="F20" s="11">
        <v>593.55999999999995</v>
      </c>
    </row>
    <row r="21" spans="1:8" ht="31.5" x14ac:dyDescent="0.25">
      <c r="A21" s="10">
        <v>11</v>
      </c>
      <c r="B21" s="10" t="s">
        <v>22</v>
      </c>
      <c r="C21" s="10" t="s">
        <v>16</v>
      </c>
      <c r="D21" s="10" t="s">
        <v>11</v>
      </c>
      <c r="E21" s="115">
        <v>4.1500000000000002E-2</v>
      </c>
      <c r="F21" s="11">
        <v>1018.63</v>
      </c>
    </row>
    <row r="22" spans="1:8" ht="15.75" x14ac:dyDescent="0.25">
      <c r="A22" s="10">
        <v>12</v>
      </c>
      <c r="B22" s="10" t="s">
        <v>23</v>
      </c>
      <c r="C22" s="10" t="s">
        <v>10</v>
      </c>
      <c r="D22" s="10" t="s">
        <v>11</v>
      </c>
      <c r="E22" s="115">
        <v>6.3399999999999998E-2</v>
      </c>
      <c r="F22" s="11">
        <v>410.46</v>
      </c>
    </row>
    <row r="23" spans="1:8" ht="15.75" x14ac:dyDescent="0.25">
      <c r="A23" s="10">
        <v>13</v>
      </c>
      <c r="B23" s="10" t="s">
        <v>24</v>
      </c>
      <c r="C23" s="10" t="s">
        <v>10</v>
      </c>
      <c r="D23" s="10" t="s">
        <v>11</v>
      </c>
      <c r="E23" s="115">
        <v>1.2377</v>
      </c>
      <c r="F23" s="11">
        <v>871.2</v>
      </c>
    </row>
    <row r="24" spans="1:8" ht="31.5" x14ac:dyDescent="0.25">
      <c r="A24" s="10">
        <v>14</v>
      </c>
      <c r="B24" s="10" t="s">
        <v>25</v>
      </c>
      <c r="C24" s="10" t="s">
        <v>16</v>
      </c>
      <c r="D24" s="10" t="s">
        <v>11</v>
      </c>
      <c r="E24" s="115">
        <v>1.2377</v>
      </c>
      <c r="F24" s="11">
        <v>4351.3599999999997</v>
      </c>
    </row>
    <row r="25" spans="1:8" ht="31.5" x14ac:dyDescent="0.25">
      <c r="A25" s="10">
        <v>15</v>
      </c>
      <c r="B25" s="10" t="s">
        <v>26</v>
      </c>
      <c r="C25" s="10" t="s">
        <v>16</v>
      </c>
      <c r="D25" s="10" t="s">
        <v>11</v>
      </c>
      <c r="E25" s="115">
        <v>5.8141999999999996</v>
      </c>
      <c r="F25" s="11">
        <v>20440.87</v>
      </c>
    </row>
    <row r="26" spans="1:8" ht="15.75" x14ac:dyDescent="0.25">
      <c r="A26" s="10">
        <v>16</v>
      </c>
      <c r="B26" s="10" t="s">
        <v>27</v>
      </c>
      <c r="C26" s="10" t="s">
        <v>16</v>
      </c>
      <c r="D26" s="10" t="s">
        <v>28</v>
      </c>
      <c r="E26" s="115">
        <v>5</v>
      </c>
      <c r="F26" s="11">
        <v>9313.7999999999993</v>
      </c>
    </row>
    <row r="27" spans="1:8" ht="15.75" x14ac:dyDescent="0.25">
      <c r="A27" s="10">
        <v>17</v>
      </c>
      <c r="B27" s="10" t="s">
        <v>29</v>
      </c>
      <c r="C27" s="10" t="s">
        <v>16</v>
      </c>
      <c r="D27" s="10" t="s">
        <v>11</v>
      </c>
      <c r="E27" s="115">
        <v>1.2047000000000001</v>
      </c>
      <c r="F27" s="11">
        <v>26881.15</v>
      </c>
    </row>
    <row r="28" spans="1:8" ht="15.75" x14ac:dyDescent="0.25">
      <c r="A28" s="10">
        <v>18</v>
      </c>
      <c r="B28" s="10" t="s">
        <v>29</v>
      </c>
      <c r="C28" s="10" t="s">
        <v>10</v>
      </c>
      <c r="D28" s="10" t="s">
        <v>11</v>
      </c>
      <c r="E28" s="115">
        <v>2.8299000000000003</v>
      </c>
      <c r="F28" s="11">
        <v>9352.76</v>
      </c>
    </row>
    <row r="29" spans="1:8" ht="15.75" x14ac:dyDescent="0.25">
      <c r="A29" s="10">
        <v>19</v>
      </c>
      <c r="B29" s="10" t="s">
        <v>30</v>
      </c>
      <c r="C29" s="10" t="s">
        <v>16</v>
      </c>
      <c r="D29" s="10" t="s">
        <v>11</v>
      </c>
      <c r="E29" s="115">
        <v>5.8141999999999996</v>
      </c>
      <c r="F29" s="11">
        <v>42119</v>
      </c>
    </row>
    <row r="30" spans="1:8" ht="31.5" x14ac:dyDescent="0.25">
      <c r="A30" s="10">
        <v>20</v>
      </c>
      <c r="B30" s="10" t="s">
        <v>31</v>
      </c>
      <c r="C30" s="10" t="s">
        <v>16</v>
      </c>
      <c r="D30" s="10" t="s">
        <v>11</v>
      </c>
      <c r="E30" s="115">
        <v>5.8141999999999996</v>
      </c>
      <c r="F30" s="11">
        <v>15410.89</v>
      </c>
    </row>
    <row r="31" spans="1:8" ht="31.5" x14ac:dyDescent="0.25">
      <c r="A31" s="13"/>
      <c r="B31" s="13" t="s">
        <v>32</v>
      </c>
      <c r="C31" s="13"/>
      <c r="D31" s="13"/>
      <c r="E31" s="14"/>
      <c r="F31" s="14">
        <f>SUM(F11:F30)</f>
        <v>350068.98</v>
      </c>
      <c r="H31" s="123"/>
    </row>
    <row r="32" spans="1:8" ht="15.75" x14ac:dyDescent="0.25">
      <c r="A32" s="10"/>
      <c r="B32" s="10"/>
      <c r="C32" s="10"/>
      <c r="D32" s="10"/>
      <c r="E32" s="11"/>
      <c r="F32" s="11"/>
    </row>
    <row r="33" spans="1:6" ht="15.75" x14ac:dyDescent="0.25">
      <c r="A33" s="219" t="s">
        <v>33</v>
      </c>
      <c r="B33" s="220"/>
      <c r="C33" s="221"/>
      <c r="D33" s="15"/>
      <c r="E33" s="16"/>
      <c r="F33" s="16"/>
    </row>
    <row r="34" spans="1:6" ht="31.5" x14ac:dyDescent="0.25">
      <c r="A34" s="17">
        <v>1</v>
      </c>
      <c r="B34" s="18" t="s">
        <v>34</v>
      </c>
      <c r="C34" s="19"/>
      <c r="D34" s="17" t="s">
        <v>35</v>
      </c>
      <c r="E34" s="20">
        <v>95</v>
      </c>
      <c r="F34" s="20">
        <v>29490.85</v>
      </c>
    </row>
    <row r="35" spans="1:6" ht="31.5" x14ac:dyDescent="0.25">
      <c r="A35" s="17">
        <v>2</v>
      </c>
      <c r="B35" s="18" t="s">
        <v>36</v>
      </c>
      <c r="C35" s="19"/>
      <c r="D35" s="17" t="s">
        <v>35</v>
      </c>
      <c r="E35" s="20">
        <v>16</v>
      </c>
      <c r="F35" s="20">
        <v>4966.88</v>
      </c>
    </row>
    <row r="36" spans="1:6" ht="31.5" x14ac:dyDescent="0.25">
      <c r="A36" s="13"/>
      <c r="B36" s="13" t="s">
        <v>37</v>
      </c>
      <c r="C36" s="13"/>
      <c r="D36" s="13"/>
      <c r="E36" s="14"/>
      <c r="F36" s="14">
        <f>SUM(F34:F35)</f>
        <v>34457.729999999996</v>
      </c>
    </row>
    <row r="37" spans="1:6" ht="15.75" x14ac:dyDescent="0.25">
      <c r="A37" s="10"/>
      <c r="B37" s="95"/>
      <c r="C37" s="95"/>
      <c r="D37" s="95"/>
      <c r="E37" s="42"/>
      <c r="F37" s="42"/>
    </row>
    <row r="38" spans="1:6" ht="15.75" x14ac:dyDescent="0.25">
      <c r="A38" s="94"/>
      <c r="B38" s="98" t="s">
        <v>38</v>
      </c>
      <c r="C38" s="222" t="s">
        <v>128</v>
      </c>
      <c r="D38" s="222"/>
      <c r="E38" s="222"/>
      <c r="F38" s="223"/>
    </row>
    <row r="39" spans="1:6" ht="15.75" x14ac:dyDescent="0.25">
      <c r="A39" s="10">
        <v>1</v>
      </c>
      <c r="B39" s="96" t="s">
        <v>40</v>
      </c>
      <c r="C39" s="96"/>
      <c r="D39" s="96" t="s">
        <v>41</v>
      </c>
      <c r="E39" s="97">
        <v>79</v>
      </c>
      <c r="F39" s="97">
        <v>242402.02</v>
      </c>
    </row>
    <row r="40" spans="1:6" ht="31.5" x14ac:dyDescent="0.25">
      <c r="A40" s="10">
        <v>2</v>
      </c>
      <c r="B40" s="10" t="s">
        <v>43</v>
      </c>
      <c r="C40" s="10"/>
      <c r="D40" s="10" t="s">
        <v>42</v>
      </c>
      <c r="E40" s="11">
        <v>10</v>
      </c>
      <c r="F40" s="11">
        <v>88628</v>
      </c>
    </row>
    <row r="41" spans="1:6" ht="47.25" x14ac:dyDescent="0.25">
      <c r="A41" s="10">
        <v>3</v>
      </c>
      <c r="B41" s="10" t="s">
        <v>44</v>
      </c>
      <c r="C41" s="10"/>
      <c r="D41" s="10" t="s">
        <v>45</v>
      </c>
      <c r="E41" s="11">
        <v>10</v>
      </c>
      <c r="F41" s="11">
        <v>35775.599999999999</v>
      </c>
    </row>
    <row r="42" spans="1:6" ht="47.25" x14ac:dyDescent="0.25">
      <c r="A42" s="10">
        <v>4</v>
      </c>
      <c r="B42" s="10" t="s">
        <v>46</v>
      </c>
      <c r="C42" s="10"/>
      <c r="D42" s="10" t="s">
        <v>42</v>
      </c>
      <c r="E42" s="11">
        <v>6</v>
      </c>
      <c r="F42" s="11">
        <v>16154.52</v>
      </c>
    </row>
    <row r="43" spans="1:6" ht="47.25" x14ac:dyDescent="0.25">
      <c r="A43" s="10">
        <v>5</v>
      </c>
      <c r="B43" s="10" t="s">
        <v>47</v>
      </c>
      <c r="C43" s="10"/>
      <c r="D43" s="10" t="s">
        <v>48</v>
      </c>
      <c r="E43" s="11">
        <v>0.77460000000000007</v>
      </c>
      <c r="F43" s="11">
        <v>774.65</v>
      </c>
    </row>
    <row r="44" spans="1:6" ht="47.25" x14ac:dyDescent="0.25">
      <c r="A44" s="10">
        <v>6</v>
      </c>
      <c r="B44" s="10" t="s">
        <v>49</v>
      </c>
      <c r="C44" s="10"/>
      <c r="D44" s="10" t="s">
        <v>50</v>
      </c>
      <c r="E44" s="11">
        <v>300</v>
      </c>
      <c r="F44" s="11">
        <v>285708</v>
      </c>
    </row>
    <row r="45" spans="1:6" ht="31.5" x14ac:dyDescent="0.25">
      <c r="A45" s="10">
        <v>7</v>
      </c>
      <c r="B45" s="10" t="s">
        <v>51</v>
      </c>
      <c r="C45" s="10"/>
      <c r="D45" s="10" t="s">
        <v>39</v>
      </c>
      <c r="E45" s="11">
        <v>2880.81</v>
      </c>
      <c r="F45" s="11">
        <v>522233.24</v>
      </c>
    </row>
    <row r="46" spans="1:6" ht="31.5" x14ac:dyDescent="0.25">
      <c r="A46" s="10">
        <v>8</v>
      </c>
      <c r="B46" s="17" t="s">
        <v>53</v>
      </c>
      <c r="C46" s="17"/>
      <c r="D46" s="17" t="s">
        <v>54</v>
      </c>
      <c r="E46" s="20">
        <v>1531</v>
      </c>
      <c r="F46" s="11">
        <v>53064.46</v>
      </c>
    </row>
    <row r="47" spans="1:6" ht="47.25" x14ac:dyDescent="0.25">
      <c r="A47" s="10">
        <v>9</v>
      </c>
      <c r="B47" s="10" t="s">
        <v>55</v>
      </c>
      <c r="C47" s="10"/>
      <c r="D47" s="10" t="s">
        <v>52</v>
      </c>
      <c r="E47" s="11">
        <v>35</v>
      </c>
      <c r="F47" s="11">
        <v>133903.35</v>
      </c>
    </row>
    <row r="48" spans="1:6" ht="31.5" x14ac:dyDescent="0.25">
      <c r="A48" s="10">
        <v>10</v>
      </c>
      <c r="B48" s="10" t="s">
        <v>56</v>
      </c>
      <c r="C48" s="10"/>
      <c r="D48" s="10" t="s">
        <v>57</v>
      </c>
      <c r="E48" s="21">
        <v>8.620000000000001</v>
      </c>
      <c r="F48" s="11">
        <v>9961.7000000000007</v>
      </c>
    </row>
    <row r="49" spans="1:8" ht="31.5" x14ac:dyDescent="0.25">
      <c r="A49" s="10">
        <v>11</v>
      </c>
      <c r="B49" s="10" t="s">
        <v>58</v>
      </c>
      <c r="C49" s="10"/>
      <c r="D49" s="10" t="s">
        <v>57</v>
      </c>
      <c r="E49" s="21">
        <v>3.8730000000000002</v>
      </c>
      <c r="F49" s="11">
        <v>6023.25</v>
      </c>
    </row>
    <row r="50" spans="1:8" ht="15.75" x14ac:dyDescent="0.25">
      <c r="A50" s="10">
        <v>12</v>
      </c>
      <c r="B50" s="10" t="s">
        <v>59</v>
      </c>
      <c r="C50" s="10"/>
      <c r="D50" s="10" t="s">
        <v>60</v>
      </c>
      <c r="E50" s="21">
        <v>60.606545454545454</v>
      </c>
      <c r="F50" s="11">
        <v>79999.429999999993</v>
      </c>
    </row>
    <row r="51" spans="1:8" ht="31.5" x14ac:dyDescent="0.25">
      <c r="A51" s="10">
        <v>13</v>
      </c>
      <c r="B51" s="10" t="s">
        <v>61</v>
      </c>
      <c r="C51" s="10"/>
      <c r="D51" s="10" t="s">
        <v>57</v>
      </c>
      <c r="E51" s="21">
        <v>288</v>
      </c>
      <c r="F51" s="11">
        <v>46569.599999999999</v>
      </c>
    </row>
    <row r="52" spans="1:8" ht="31.5" x14ac:dyDescent="0.25">
      <c r="A52" s="10">
        <v>14</v>
      </c>
      <c r="B52" s="10" t="s">
        <v>62</v>
      </c>
      <c r="C52" s="10"/>
      <c r="D52" s="10" t="s">
        <v>52</v>
      </c>
      <c r="E52" s="21">
        <v>15</v>
      </c>
      <c r="F52" s="11">
        <v>66893.100000000006</v>
      </c>
    </row>
    <row r="53" spans="1:8" ht="31.5" x14ac:dyDescent="0.25">
      <c r="A53" s="126"/>
      <c r="B53" s="126" t="s">
        <v>63</v>
      </c>
      <c r="C53" s="126"/>
      <c r="D53" s="126"/>
      <c r="E53" s="127"/>
      <c r="F53" s="127">
        <f>SUM(F39:F52)</f>
        <v>1588090.9200000002</v>
      </c>
      <c r="H53" s="123"/>
    </row>
    <row r="54" spans="1:8" ht="15.75" x14ac:dyDescent="0.25">
      <c r="A54" s="10"/>
      <c r="B54" s="10"/>
      <c r="C54" s="10"/>
      <c r="D54" s="10"/>
      <c r="E54" s="11"/>
    </row>
    <row r="55" spans="1:8" ht="31.5" x14ac:dyDescent="0.25">
      <c r="A55" s="22"/>
      <c r="B55" s="22" t="s">
        <v>64</v>
      </c>
      <c r="C55" s="22"/>
      <c r="D55" s="22"/>
      <c r="E55" s="23"/>
      <c r="F55" s="23">
        <f>F31+F36+F53</f>
        <v>1972617.6300000001</v>
      </c>
    </row>
    <row r="56" spans="1:8" ht="15.75" x14ac:dyDescent="0.25">
      <c r="A56" s="10"/>
      <c r="B56" s="10"/>
      <c r="C56" s="10"/>
      <c r="D56" s="10"/>
      <c r="E56" s="11"/>
      <c r="F56" s="11"/>
    </row>
    <row r="57" spans="1:8" ht="15.75" x14ac:dyDescent="0.25">
      <c r="A57" s="215" t="s">
        <v>65</v>
      </c>
      <c r="B57" s="215"/>
      <c r="C57" s="215"/>
      <c r="D57" s="215"/>
      <c r="E57" s="215"/>
      <c r="F57" s="8"/>
    </row>
    <row r="58" spans="1:8" ht="15.75" x14ac:dyDescent="0.25">
      <c r="A58" s="121"/>
      <c r="B58" s="225" t="s">
        <v>8</v>
      </c>
      <c r="C58" s="223"/>
      <c r="D58" s="121"/>
      <c r="E58" s="121"/>
      <c r="F58" s="8"/>
    </row>
    <row r="59" spans="1:8" ht="47.25" x14ac:dyDescent="0.25">
      <c r="A59" s="10">
        <v>1</v>
      </c>
      <c r="B59" s="10" t="s">
        <v>66</v>
      </c>
      <c r="C59" s="10" t="s">
        <v>10</v>
      </c>
      <c r="D59" s="10" t="s">
        <v>11</v>
      </c>
      <c r="E59" s="115">
        <v>13.3224</v>
      </c>
      <c r="F59" s="11">
        <v>96079.55</v>
      </c>
    </row>
    <row r="60" spans="1:8" ht="63" x14ac:dyDescent="0.25">
      <c r="A60" s="10">
        <v>2</v>
      </c>
      <c r="B60" s="10" t="s">
        <v>67</v>
      </c>
      <c r="C60" s="10" t="s">
        <v>10</v>
      </c>
      <c r="D60" s="10" t="s">
        <v>11</v>
      </c>
      <c r="E60" s="115">
        <v>13.3224</v>
      </c>
      <c r="F60" s="11">
        <v>162863.94</v>
      </c>
    </row>
    <row r="61" spans="1:8" ht="31.5" x14ac:dyDescent="0.25">
      <c r="A61" s="10">
        <v>3</v>
      </c>
      <c r="B61" s="10" t="s">
        <v>68</v>
      </c>
      <c r="C61" s="10" t="s">
        <v>16</v>
      </c>
      <c r="D61" s="10" t="s">
        <v>11</v>
      </c>
      <c r="E61" s="115">
        <v>13.3224</v>
      </c>
      <c r="F61" s="11">
        <v>10952.21</v>
      </c>
    </row>
    <row r="62" spans="1:8" ht="47.25" x14ac:dyDescent="0.25">
      <c r="A62" s="10">
        <v>4</v>
      </c>
      <c r="B62" s="10" t="s">
        <v>70</v>
      </c>
      <c r="C62" s="10" t="s">
        <v>10</v>
      </c>
      <c r="D62" s="10" t="s">
        <v>11</v>
      </c>
      <c r="E62" s="115">
        <v>0.5625</v>
      </c>
      <c r="F62" s="11">
        <v>4056.68</v>
      </c>
    </row>
    <row r="63" spans="1:8" ht="63" x14ac:dyDescent="0.25">
      <c r="A63" s="10">
        <v>5</v>
      </c>
      <c r="B63" s="10" t="s">
        <v>71</v>
      </c>
      <c r="C63" s="10" t="s">
        <v>10</v>
      </c>
      <c r="D63" s="10" t="s">
        <v>11</v>
      </c>
      <c r="E63" s="115">
        <v>0.5625</v>
      </c>
      <c r="F63" s="11">
        <v>6876.46</v>
      </c>
    </row>
    <row r="64" spans="1:8" ht="31.5" x14ac:dyDescent="0.25">
      <c r="A64" s="10">
        <v>6</v>
      </c>
      <c r="B64" s="10" t="s">
        <v>72</v>
      </c>
      <c r="C64" s="10" t="s">
        <v>16</v>
      </c>
      <c r="D64" s="10" t="s">
        <v>11</v>
      </c>
      <c r="E64" s="115">
        <v>0.5625</v>
      </c>
      <c r="F64" s="11">
        <v>924.85</v>
      </c>
    </row>
    <row r="65" spans="1:6" ht="31.5" x14ac:dyDescent="0.25">
      <c r="A65" s="10">
        <v>7</v>
      </c>
      <c r="B65" s="10" t="s">
        <v>73</v>
      </c>
      <c r="C65" s="10" t="s">
        <v>16</v>
      </c>
      <c r="D65" s="10" t="s">
        <v>11</v>
      </c>
      <c r="E65" s="115">
        <v>4.1500000000000002E-2</v>
      </c>
      <c r="F65" s="11">
        <v>11868.73</v>
      </c>
    </row>
    <row r="66" spans="1:6" ht="31.5" x14ac:dyDescent="0.25">
      <c r="A66" s="10">
        <v>8</v>
      </c>
      <c r="B66" s="10" t="s">
        <v>74</v>
      </c>
      <c r="C66" s="10" t="s">
        <v>16</v>
      </c>
      <c r="D66" s="10" t="s">
        <v>11</v>
      </c>
      <c r="E66" s="115">
        <v>1.2377</v>
      </c>
      <c r="F66" s="11">
        <v>3390.01</v>
      </c>
    </row>
    <row r="67" spans="1:6" ht="31.5" x14ac:dyDescent="0.25">
      <c r="A67" s="10">
        <v>9</v>
      </c>
      <c r="B67" s="10" t="s">
        <v>75</v>
      </c>
      <c r="C67" s="10" t="s">
        <v>16</v>
      </c>
      <c r="D67" s="10" t="s">
        <v>11</v>
      </c>
      <c r="E67" s="115">
        <v>5.8141999999999996</v>
      </c>
      <c r="F67" s="11">
        <v>15924.86</v>
      </c>
    </row>
    <row r="68" spans="1:6" ht="15.75" x14ac:dyDescent="0.25">
      <c r="A68" s="10">
        <v>10</v>
      </c>
      <c r="B68" s="10" t="s">
        <v>23</v>
      </c>
      <c r="C68" s="10" t="s">
        <v>10</v>
      </c>
      <c r="D68" s="10" t="s">
        <v>11</v>
      </c>
      <c r="E68" s="115">
        <v>6.3399999999999998E-2</v>
      </c>
      <c r="F68" s="11">
        <v>1089.73</v>
      </c>
    </row>
    <row r="69" spans="1:6" ht="31.5" x14ac:dyDescent="0.25">
      <c r="A69" s="10">
        <v>11</v>
      </c>
      <c r="B69" s="10" t="s">
        <v>76</v>
      </c>
      <c r="C69" s="10" t="s">
        <v>16</v>
      </c>
      <c r="D69" s="10" t="s">
        <v>11</v>
      </c>
      <c r="E69" s="115">
        <v>1.2047000000000001</v>
      </c>
      <c r="F69" s="11">
        <v>182018.56</v>
      </c>
    </row>
    <row r="70" spans="1:6" ht="47.25" x14ac:dyDescent="0.25">
      <c r="A70" s="10">
        <v>12</v>
      </c>
      <c r="B70" s="10" t="s">
        <v>77</v>
      </c>
      <c r="C70" s="10" t="s">
        <v>16</v>
      </c>
      <c r="D70" s="10" t="s">
        <v>11</v>
      </c>
      <c r="E70" s="115">
        <v>1.2047000000000001</v>
      </c>
      <c r="F70" s="11">
        <v>43958.95</v>
      </c>
    </row>
    <row r="71" spans="1:6" ht="31.5" x14ac:dyDescent="0.25">
      <c r="A71" s="10">
        <v>13</v>
      </c>
      <c r="B71" s="10" t="s">
        <v>78</v>
      </c>
      <c r="C71" s="10" t="s">
        <v>10</v>
      </c>
      <c r="D71" s="10" t="s">
        <v>11</v>
      </c>
      <c r="E71" s="115">
        <v>2.8299000000000003</v>
      </c>
      <c r="F71" s="11">
        <v>12161.16</v>
      </c>
    </row>
    <row r="72" spans="1:6" ht="47.25" x14ac:dyDescent="0.25">
      <c r="A72" s="10">
        <v>14</v>
      </c>
      <c r="B72" s="10" t="s">
        <v>77</v>
      </c>
      <c r="C72" s="10" t="s">
        <v>10</v>
      </c>
      <c r="D72" s="10" t="s">
        <v>11</v>
      </c>
      <c r="E72" s="115">
        <v>2.8299000000000003</v>
      </c>
      <c r="F72" s="11">
        <v>16796.96</v>
      </c>
    </row>
    <row r="73" spans="1:6" ht="15.75" x14ac:dyDescent="0.25">
      <c r="A73" s="10">
        <v>15</v>
      </c>
      <c r="B73" s="10" t="s">
        <v>27</v>
      </c>
      <c r="C73" s="10" t="s">
        <v>16</v>
      </c>
      <c r="D73" s="10" t="s">
        <v>28</v>
      </c>
      <c r="E73" s="50">
        <v>5</v>
      </c>
      <c r="F73" s="11">
        <v>7256.1</v>
      </c>
    </row>
    <row r="74" spans="1:6" ht="47.25" x14ac:dyDescent="0.25">
      <c r="A74" s="10">
        <v>16</v>
      </c>
      <c r="B74" s="10" t="s">
        <v>79</v>
      </c>
      <c r="C74" s="10" t="s">
        <v>16</v>
      </c>
      <c r="D74" s="10" t="s">
        <v>11</v>
      </c>
      <c r="E74" s="115">
        <v>0.45380000000000004</v>
      </c>
      <c r="F74" s="11">
        <v>24613.87</v>
      </c>
    </row>
    <row r="75" spans="1:6" ht="31.5" x14ac:dyDescent="0.25">
      <c r="A75" s="10">
        <v>17</v>
      </c>
      <c r="B75" s="10" t="s">
        <v>80</v>
      </c>
      <c r="C75" s="10" t="s">
        <v>10</v>
      </c>
      <c r="D75" s="10" t="s">
        <v>11</v>
      </c>
      <c r="E75" s="115">
        <v>1.2377</v>
      </c>
      <c r="F75" s="11">
        <v>470.4</v>
      </c>
    </row>
    <row r="76" spans="1:6" ht="31.5" x14ac:dyDescent="0.25">
      <c r="A76" s="13"/>
      <c r="B76" s="13" t="s">
        <v>32</v>
      </c>
      <c r="C76" s="13"/>
      <c r="D76" s="13"/>
      <c r="E76" s="14"/>
      <c r="F76" s="127">
        <f>SUM(F59:F75)</f>
        <v>601303.0199999999</v>
      </c>
    </row>
    <row r="77" spans="1:6" ht="15.75" x14ac:dyDescent="0.25">
      <c r="A77" s="10"/>
      <c r="B77" s="10"/>
      <c r="C77" s="10"/>
      <c r="D77" s="10"/>
      <c r="E77" s="11"/>
    </row>
    <row r="78" spans="1:6" ht="15.75" x14ac:dyDescent="0.25">
      <c r="A78" s="10"/>
      <c r="B78" s="24" t="s">
        <v>81</v>
      </c>
      <c r="C78" s="10"/>
      <c r="D78" s="10"/>
      <c r="E78" s="11"/>
      <c r="F78" s="11"/>
    </row>
    <row r="79" spans="1:6" ht="15.75" x14ac:dyDescent="0.25">
      <c r="A79" s="10">
        <v>1</v>
      </c>
      <c r="B79" s="18" t="s">
        <v>82</v>
      </c>
      <c r="C79" s="25"/>
      <c r="D79" s="10" t="s">
        <v>35</v>
      </c>
      <c r="E79" s="11">
        <v>1154</v>
      </c>
      <c r="F79" s="20">
        <v>290808</v>
      </c>
    </row>
    <row r="80" spans="1:6" ht="31.5" x14ac:dyDescent="0.25">
      <c r="A80" s="13"/>
      <c r="B80" s="13" t="s">
        <v>83</v>
      </c>
      <c r="C80" s="13"/>
      <c r="D80" s="13"/>
      <c r="E80" s="14"/>
      <c r="F80" s="14">
        <v>290808</v>
      </c>
    </row>
    <row r="81" spans="1:8" ht="15.75" x14ac:dyDescent="0.25">
      <c r="A81" s="10"/>
      <c r="B81" s="10"/>
      <c r="C81" s="10"/>
      <c r="D81" s="10"/>
      <c r="E81" s="11"/>
      <c r="F81" s="11"/>
    </row>
    <row r="82" spans="1:8" ht="15.75" x14ac:dyDescent="0.25">
      <c r="A82" s="10"/>
      <c r="B82" s="225" t="s">
        <v>84</v>
      </c>
      <c r="C82" s="223"/>
      <c r="D82" s="10"/>
      <c r="E82" s="11"/>
      <c r="F82" s="11"/>
    </row>
    <row r="83" spans="1:8" ht="15.75" x14ac:dyDescent="0.25">
      <c r="A83" s="10">
        <v>1</v>
      </c>
      <c r="B83" s="18" t="s">
        <v>85</v>
      </c>
      <c r="C83" s="19"/>
      <c r="D83" s="10" t="s">
        <v>35</v>
      </c>
      <c r="E83" s="11">
        <v>2</v>
      </c>
      <c r="F83" s="20">
        <v>620.86</v>
      </c>
    </row>
    <row r="84" spans="1:8" ht="31.5" x14ac:dyDescent="0.25">
      <c r="A84" s="13"/>
      <c r="B84" s="13" t="s">
        <v>37</v>
      </c>
      <c r="C84" s="13"/>
      <c r="D84" s="13"/>
      <c r="E84" s="14"/>
      <c r="F84" s="14">
        <v>620.86</v>
      </c>
    </row>
    <row r="85" spans="1:8" ht="15.75" x14ac:dyDescent="0.25">
      <c r="A85" s="10"/>
      <c r="B85" s="10"/>
      <c r="C85" s="10"/>
      <c r="D85" s="10"/>
      <c r="E85" s="11"/>
      <c r="F85" s="11"/>
    </row>
    <row r="86" spans="1:8" ht="31.5" x14ac:dyDescent="0.25">
      <c r="A86" s="22"/>
      <c r="B86" s="22" t="s">
        <v>86</v>
      </c>
      <c r="C86" s="22"/>
      <c r="D86" s="22"/>
      <c r="E86" s="23"/>
      <c r="F86" s="23">
        <f>F76+F80+F84</f>
        <v>892731.87999999989</v>
      </c>
    </row>
    <row r="87" spans="1:8" ht="15.75" x14ac:dyDescent="0.25">
      <c r="A87" s="26"/>
      <c r="B87" s="26"/>
      <c r="C87" s="26"/>
      <c r="D87" s="26"/>
      <c r="E87" s="27"/>
      <c r="F87" s="27"/>
    </row>
    <row r="88" spans="1:8" ht="63" x14ac:dyDescent="0.25">
      <c r="A88" s="28"/>
      <c r="B88" s="28" t="s">
        <v>87</v>
      </c>
      <c r="C88" s="29">
        <v>2013</v>
      </c>
      <c r="D88" s="28" t="s">
        <v>1</v>
      </c>
      <c r="E88" s="30"/>
      <c r="F88" s="128">
        <f>F55+F86</f>
        <v>2865349.51</v>
      </c>
      <c r="H88" s="130"/>
    </row>
    <row r="89" spans="1:8" ht="15.75" x14ac:dyDescent="0.25">
      <c r="A89" s="4"/>
      <c r="B89" s="4"/>
      <c r="C89" s="4"/>
      <c r="D89" s="4"/>
      <c r="E89" s="4"/>
      <c r="F89" s="4"/>
    </row>
    <row r="90" spans="1:8" ht="42" customHeight="1" x14ac:dyDescent="0.25">
      <c r="A90" s="214" t="s">
        <v>135</v>
      </c>
      <c r="B90" s="214"/>
      <c r="C90" s="214"/>
      <c r="D90" s="214"/>
      <c r="E90" s="214"/>
      <c r="F90" s="214"/>
    </row>
    <row r="91" spans="1:8" ht="47.25" x14ac:dyDescent="0.25">
      <c r="A91" s="6" t="s">
        <v>2</v>
      </c>
      <c r="B91" s="6" t="s">
        <v>3</v>
      </c>
      <c r="C91" s="6" t="s">
        <v>4</v>
      </c>
      <c r="D91" s="6" t="s">
        <v>5</v>
      </c>
      <c r="E91" s="7" t="s">
        <v>6</v>
      </c>
      <c r="F91" s="7" t="s">
        <v>144</v>
      </c>
    </row>
    <row r="92" spans="1:8" ht="15.75" x14ac:dyDescent="0.25">
      <c r="A92" s="215" t="s">
        <v>7</v>
      </c>
      <c r="B92" s="215"/>
      <c r="C92" s="215"/>
      <c r="D92" s="215"/>
      <c r="E92" s="215"/>
      <c r="F92" s="8"/>
    </row>
    <row r="93" spans="1:8" ht="15.75" x14ac:dyDescent="0.25">
      <c r="A93" s="216" t="s">
        <v>8</v>
      </c>
      <c r="B93" s="217"/>
      <c r="C93" s="218"/>
      <c r="D93" s="9"/>
      <c r="E93" s="9"/>
      <c r="F93" s="9"/>
    </row>
    <row r="94" spans="1:8" ht="31.5" x14ac:dyDescent="0.25">
      <c r="A94" s="10">
        <v>1</v>
      </c>
      <c r="B94" s="10" t="s">
        <v>9</v>
      </c>
      <c r="C94" s="10" t="s">
        <v>10</v>
      </c>
      <c r="D94" s="10" t="s">
        <v>11</v>
      </c>
      <c r="E94" s="115">
        <v>68.301414899999983</v>
      </c>
      <c r="F94" s="11">
        <v>102927.5</v>
      </c>
    </row>
    <row r="95" spans="1:8" ht="31.5" x14ac:dyDescent="0.25">
      <c r="A95" s="10">
        <v>2</v>
      </c>
      <c r="B95" s="12" t="s">
        <v>12</v>
      </c>
      <c r="C95" s="10" t="s">
        <v>10</v>
      </c>
      <c r="D95" s="10" t="s">
        <v>11</v>
      </c>
      <c r="E95" s="115">
        <v>68.301414899999983</v>
      </c>
      <c r="F95" s="11">
        <v>178185.41</v>
      </c>
    </row>
    <row r="96" spans="1:8" ht="31.5" x14ac:dyDescent="0.25">
      <c r="A96" s="10">
        <v>3</v>
      </c>
      <c r="B96" s="10" t="s">
        <v>13</v>
      </c>
      <c r="C96" s="10" t="s">
        <v>10</v>
      </c>
      <c r="D96" s="10" t="s">
        <v>11</v>
      </c>
      <c r="E96" s="115">
        <v>34.145585099999998</v>
      </c>
      <c r="F96" s="11">
        <v>127283.47</v>
      </c>
    </row>
    <row r="97" spans="1:6" ht="31.5" x14ac:dyDescent="0.25">
      <c r="A97" s="10">
        <v>4</v>
      </c>
      <c r="B97" s="10" t="s">
        <v>14</v>
      </c>
      <c r="C97" s="10" t="s">
        <v>10</v>
      </c>
      <c r="D97" s="10" t="s">
        <v>11</v>
      </c>
      <c r="E97" s="115">
        <v>34.145585099999998</v>
      </c>
      <c r="F97" s="11">
        <v>293652.03000000003</v>
      </c>
    </row>
    <row r="98" spans="1:6" ht="31.5" x14ac:dyDescent="0.25">
      <c r="A98" s="10">
        <v>5</v>
      </c>
      <c r="B98" s="10" t="s">
        <v>15</v>
      </c>
      <c r="C98" s="10" t="s">
        <v>16</v>
      </c>
      <c r="D98" s="10" t="s">
        <v>11</v>
      </c>
      <c r="E98" s="115">
        <v>102.44699999999999</v>
      </c>
      <c r="F98" s="11">
        <v>35196.69</v>
      </c>
    </row>
    <row r="99" spans="1:6" ht="31.5" x14ac:dyDescent="0.25">
      <c r="A99" s="10">
        <v>6</v>
      </c>
      <c r="B99" s="10" t="s">
        <v>17</v>
      </c>
      <c r="C99" s="10" t="s">
        <v>10</v>
      </c>
      <c r="D99" s="10" t="s">
        <v>11</v>
      </c>
      <c r="E99" s="115">
        <v>7.364901559999999</v>
      </c>
      <c r="F99" s="11">
        <v>11098.61</v>
      </c>
    </row>
    <row r="100" spans="1:6" ht="47.25" x14ac:dyDescent="0.25">
      <c r="A100" s="10">
        <v>7</v>
      </c>
      <c r="B100" s="12" t="s">
        <v>18</v>
      </c>
      <c r="C100" s="10" t="s">
        <v>10</v>
      </c>
      <c r="D100" s="10" t="s">
        <v>11</v>
      </c>
      <c r="E100" s="115">
        <v>7.364901559999999</v>
      </c>
      <c r="F100" s="11">
        <v>19213.63</v>
      </c>
    </row>
    <row r="101" spans="1:6" ht="47.25" x14ac:dyDescent="0.25">
      <c r="A101" s="10">
        <v>8</v>
      </c>
      <c r="B101" s="10" t="s">
        <v>19</v>
      </c>
      <c r="C101" s="10" t="s">
        <v>10</v>
      </c>
      <c r="D101" s="10" t="s">
        <v>11</v>
      </c>
      <c r="E101" s="115">
        <v>3.6818984399999994</v>
      </c>
      <c r="F101" s="11">
        <v>13724.9</v>
      </c>
    </row>
    <row r="102" spans="1:6" ht="31.5" x14ac:dyDescent="0.25">
      <c r="A102" s="10">
        <v>9</v>
      </c>
      <c r="B102" s="10" t="s">
        <v>20</v>
      </c>
      <c r="C102" s="10" t="s">
        <v>10</v>
      </c>
      <c r="D102" s="10" t="s">
        <v>11</v>
      </c>
      <c r="E102" s="115">
        <v>3.6818984399999994</v>
      </c>
      <c r="F102" s="11">
        <v>31664.33</v>
      </c>
    </row>
    <row r="103" spans="1:6" ht="47.25" x14ac:dyDescent="0.25">
      <c r="A103" s="10">
        <v>10</v>
      </c>
      <c r="B103" s="10" t="s">
        <v>21</v>
      </c>
      <c r="C103" s="10" t="s">
        <v>16</v>
      </c>
      <c r="D103" s="10" t="s">
        <v>11</v>
      </c>
      <c r="E103" s="115">
        <v>11.046799999999999</v>
      </c>
      <c r="F103" s="11">
        <v>3795.24</v>
      </c>
    </row>
    <row r="104" spans="1:6" ht="31.5" x14ac:dyDescent="0.25">
      <c r="A104" s="10">
        <v>11</v>
      </c>
      <c r="B104" s="10" t="s">
        <v>22</v>
      </c>
      <c r="C104" s="10" t="s">
        <v>16</v>
      </c>
      <c r="D104" s="10" t="s">
        <v>11</v>
      </c>
      <c r="E104" s="115">
        <v>0.2722</v>
      </c>
      <c r="F104" s="11">
        <v>2175.2800000000002</v>
      </c>
    </row>
    <row r="105" spans="1:6" ht="15.75" x14ac:dyDescent="0.25">
      <c r="A105" s="10">
        <v>12</v>
      </c>
      <c r="B105" s="10" t="s">
        <v>23</v>
      </c>
      <c r="C105" s="10" t="s">
        <v>10</v>
      </c>
      <c r="D105" s="10" t="s">
        <v>11</v>
      </c>
      <c r="E105" s="115">
        <v>7.4698000000000002</v>
      </c>
      <c r="F105" s="11">
        <v>24180.04</v>
      </c>
    </row>
    <row r="106" spans="1:6" ht="15.75" x14ac:dyDescent="0.25">
      <c r="A106" s="10">
        <v>13</v>
      </c>
      <c r="B106" s="10" t="s">
        <v>24</v>
      </c>
      <c r="C106" s="10" t="s">
        <v>10</v>
      </c>
      <c r="D106" s="10" t="s">
        <v>11</v>
      </c>
      <c r="E106" s="115">
        <v>6.34</v>
      </c>
      <c r="F106" s="11">
        <v>4462.66</v>
      </c>
    </row>
    <row r="107" spans="1:6" ht="31.5" x14ac:dyDescent="0.25">
      <c r="A107" s="10">
        <v>14</v>
      </c>
      <c r="B107" s="10" t="s">
        <v>25</v>
      </c>
      <c r="C107" s="10" t="s">
        <v>16</v>
      </c>
      <c r="D107" s="10" t="s">
        <v>11</v>
      </c>
      <c r="E107" s="115">
        <v>6.34</v>
      </c>
      <c r="F107" s="11">
        <v>7257.02</v>
      </c>
    </row>
    <row r="108" spans="1:6" ht="31.5" x14ac:dyDescent="0.25">
      <c r="A108" s="10">
        <v>15</v>
      </c>
      <c r="B108" s="10" t="s">
        <v>26</v>
      </c>
      <c r="C108" s="10" t="s">
        <v>16</v>
      </c>
      <c r="D108" s="10" t="s">
        <v>11</v>
      </c>
      <c r="E108" s="115">
        <v>86.510999999999996</v>
      </c>
      <c r="F108" s="11">
        <v>99023.95</v>
      </c>
    </row>
    <row r="109" spans="1:6" ht="15.75" x14ac:dyDescent="0.25">
      <c r="A109" s="10">
        <v>16</v>
      </c>
      <c r="B109" s="10" t="s">
        <v>27</v>
      </c>
      <c r="C109" s="10" t="s">
        <v>16</v>
      </c>
      <c r="D109" s="10" t="s">
        <v>28</v>
      </c>
      <c r="E109" s="50">
        <v>35</v>
      </c>
      <c r="F109" s="11">
        <v>16299.15</v>
      </c>
    </row>
    <row r="110" spans="1:6" ht="15.75" x14ac:dyDescent="0.25">
      <c r="A110" s="10">
        <v>17</v>
      </c>
      <c r="B110" s="10" t="s">
        <v>29</v>
      </c>
      <c r="C110" s="10" t="s">
        <v>16</v>
      </c>
      <c r="D110" s="10" t="s">
        <v>11</v>
      </c>
      <c r="E110" s="115">
        <v>9.3720999999999997</v>
      </c>
      <c r="F110" s="11">
        <v>68087.179999999993</v>
      </c>
    </row>
    <row r="111" spans="1:6" ht="15.75" x14ac:dyDescent="0.25">
      <c r="A111" s="10">
        <v>18</v>
      </c>
      <c r="B111" s="10" t="s">
        <v>29</v>
      </c>
      <c r="C111" s="10" t="s">
        <v>10</v>
      </c>
      <c r="D111" s="10" t="s">
        <v>11</v>
      </c>
      <c r="E111" s="115">
        <v>29.734099999999998</v>
      </c>
      <c r="F111" s="11">
        <v>31995.08</v>
      </c>
    </row>
    <row r="112" spans="1:6" ht="15.75" x14ac:dyDescent="0.25">
      <c r="A112" s="10">
        <v>19</v>
      </c>
      <c r="B112" s="10" t="s">
        <v>30</v>
      </c>
      <c r="C112" s="10" t="s">
        <v>16</v>
      </c>
      <c r="D112" s="10" t="s">
        <v>11</v>
      </c>
      <c r="E112" s="115">
        <v>86.510999999999996</v>
      </c>
      <c r="F112" s="11">
        <v>626699.53</v>
      </c>
    </row>
    <row r="113" spans="1:8" ht="31.5" x14ac:dyDescent="0.25">
      <c r="A113" s="10">
        <v>20</v>
      </c>
      <c r="B113" s="10" t="s">
        <v>31</v>
      </c>
      <c r="C113" s="10" t="s">
        <v>16</v>
      </c>
      <c r="D113" s="10" t="s">
        <v>11</v>
      </c>
      <c r="E113" s="115">
        <v>86.510999999999996</v>
      </c>
      <c r="F113" s="11">
        <v>229302.6</v>
      </c>
    </row>
    <row r="114" spans="1:8" ht="31.5" x14ac:dyDescent="0.25">
      <c r="A114" s="126"/>
      <c r="B114" s="126" t="s">
        <v>32</v>
      </c>
      <c r="C114" s="126"/>
      <c r="D114" s="126"/>
      <c r="E114" s="127"/>
      <c r="F114" s="129">
        <f>SUM(F94:F113)</f>
        <v>1926224.3000000003</v>
      </c>
      <c r="H114" s="131"/>
    </row>
    <row r="115" spans="1:8" ht="15.75" x14ac:dyDescent="0.25">
      <c r="A115" s="10"/>
      <c r="B115" s="10"/>
      <c r="C115" s="10"/>
      <c r="D115" s="10"/>
      <c r="E115" s="11"/>
      <c r="F115" s="11"/>
    </row>
    <row r="116" spans="1:8" ht="15.75" x14ac:dyDescent="0.25">
      <c r="A116" s="216" t="s">
        <v>33</v>
      </c>
      <c r="B116" s="217"/>
      <c r="C116" s="218"/>
      <c r="D116" s="10"/>
      <c r="E116" s="11"/>
      <c r="F116" s="11"/>
    </row>
    <row r="117" spans="1:8" ht="31.5" x14ac:dyDescent="0.25">
      <c r="A117" s="17">
        <v>1</v>
      </c>
      <c r="B117" s="18" t="s">
        <v>34</v>
      </c>
      <c r="C117" s="19"/>
      <c r="D117" s="17" t="s">
        <v>35</v>
      </c>
      <c r="E117" s="11">
        <v>860</v>
      </c>
      <c r="F117" s="11">
        <v>266969.8</v>
      </c>
    </row>
    <row r="118" spans="1:8" ht="31.5" x14ac:dyDescent="0.25">
      <c r="A118" s="17">
        <v>2</v>
      </c>
      <c r="B118" s="18" t="s">
        <v>36</v>
      </c>
      <c r="C118" s="19"/>
      <c r="D118" s="17" t="s">
        <v>35</v>
      </c>
      <c r="E118" s="11">
        <v>245</v>
      </c>
      <c r="F118" s="11">
        <v>76055.350000000006</v>
      </c>
    </row>
    <row r="119" spans="1:8" ht="31.5" x14ac:dyDescent="0.25">
      <c r="A119" s="13"/>
      <c r="B119" s="13" t="s">
        <v>37</v>
      </c>
      <c r="C119" s="13"/>
      <c r="D119" s="13"/>
      <c r="E119" s="14"/>
      <c r="F119" s="14">
        <f>F117+F118</f>
        <v>343025.15</v>
      </c>
    </row>
    <row r="120" spans="1:8" ht="15.75" x14ac:dyDescent="0.25">
      <c r="A120" s="10"/>
      <c r="B120" s="10"/>
      <c r="C120" s="10"/>
      <c r="D120" s="10"/>
      <c r="E120" s="11"/>
      <c r="F120" s="11"/>
    </row>
    <row r="121" spans="1:8" ht="31.5" x14ac:dyDescent="0.25">
      <c r="A121" s="22"/>
      <c r="B121" s="22" t="s">
        <v>64</v>
      </c>
      <c r="C121" s="22"/>
      <c r="D121" s="22"/>
      <c r="E121" s="23"/>
      <c r="F121" s="23">
        <f>F114+F119</f>
        <v>2269249.4500000002</v>
      </c>
    </row>
    <row r="122" spans="1:8" ht="15.75" x14ac:dyDescent="0.25">
      <c r="A122" s="10"/>
      <c r="B122" s="10"/>
      <c r="C122" s="10"/>
      <c r="D122" s="10"/>
      <c r="E122" s="11"/>
      <c r="F122" s="11"/>
    </row>
    <row r="123" spans="1:8" ht="15.75" x14ac:dyDescent="0.25">
      <c r="A123" s="215" t="s">
        <v>65</v>
      </c>
      <c r="B123" s="215"/>
      <c r="C123" s="215"/>
      <c r="D123" s="215"/>
      <c r="E123" s="215"/>
      <c r="F123" s="8"/>
    </row>
    <row r="124" spans="1:8" ht="15.75" x14ac:dyDescent="0.25">
      <c r="A124" s="121"/>
      <c r="B124" s="225" t="s">
        <v>8</v>
      </c>
      <c r="C124" s="223"/>
      <c r="D124" s="121"/>
      <c r="E124" s="121"/>
      <c r="F124" s="8"/>
    </row>
    <row r="125" spans="1:8" ht="47.25" x14ac:dyDescent="0.25">
      <c r="A125" s="10">
        <v>1</v>
      </c>
      <c r="B125" s="10" t="s">
        <v>66</v>
      </c>
      <c r="C125" s="10" t="s">
        <v>10</v>
      </c>
      <c r="D125" s="10" t="s">
        <v>11</v>
      </c>
      <c r="E125" s="115">
        <v>102.44699999999999</v>
      </c>
      <c r="F125" s="11">
        <v>369417.74</v>
      </c>
    </row>
    <row r="126" spans="1:8" ht="63" x14ac:dyDescent="0.25">
      <c r="A126" s="10">
        <v>2</v>
      </c>
      <c r="B126" s="10" t="s">
        <v>67</v>
      </c>
      <c r="C126" s="10" t="s">
        <v>10</v>
      </c>
      <c r="D126" s="10" t="s">
        <v>11</v>
      </c>
      <c r="E126" s="115">
        <v>102.44699999999999</v>
      </c>
      <c r="F126" s="11">
        <v>626198.06999999995</v>
      </c>
    </row>
    <row r="127" spans="1:8" ht="31.5" x14ac:dyDescent="0.25">
      <c r="A127" s="10">
        <v>3</v>
      </c>
      <c r="B127" s="10" t="s">
        <v>68</v>
      </c>
      <c r="C127" s="10" t="s">
        <v>16</v>
      </c>
      <c r="D127" s="10" t="s">
        <v>11</v>
      </c>
      <c r="E127" s="115">
        <v>102.44699999999999</v>
      </c>
      <c r="F127" s="11">
        <v>27654.54</v>
      </c>
    </row>
    <row r="128" spans="1:8" ht="47.25" x14ac:dyDescent="0.25">
      <c r="A128" s="10">
        <v>4</v>
      </c>
      <c r="B128" s="10" t="s">
        <v>70</v>
      </c>
      <c r="C128" s="10" t="s">
        <v>10</v>
      </c>
      <c r="D128" s="10" t="s">
        <v>11</v>
      </c>
      <c r="E128" s="115">
        <v>11.046799999999999</v>
      </c>
      <c r="F128" s="11">
        <v>39834.1</v>
      </c>
    </row>
    <row r="129" spans="1:8" ht="63" x14ac:dyDescent="0.25">
      <c r="A129" s="10">
        <v>5</v>
      </c>
      <c r="B129" s="10" t="s">
        <v>71</v>
      </c>
      <c r="C129" s="10" t="s">
        <v>10</v>
      </c>
      <c r="D129" s="10" t="s">
        <v>11</v>
      </c>
      <c r="E129" s="115">
        <v>11.046799999999999</v>
      </c>
      <c r="F129" s="11">
        <v>67522.570000000007</v>
      </c>
    </row>
    <row r="130" spans="1:8" ht="31.5" x14ac:dyDescent="0.25">
      <c r="A130" s="10">
        <v>6</v>
      </c>
      <c r="B130" s="10" t="s">
        <v>72</v>
      </c>
      <c r="C130" s="10" t="s">
        <v>16</v>
      </c>
      <c r="D130" s="10" t="s">
        <v>11</v>
      </c>
      <c r="E130" s="115">
        <v>11.046799999999999</v>
      </c>
      <c r="F130" s="11">
        <v>2981.97</v>
      </c>
    </row>
    <row r="131" spans="1:8" ht="31.5" x14ac:dyDescent="0.25">
      <c r="A131" s="10">
        <v>7</v>
      </c>
      <c r="B131" s="10" t="s">
        <v>73</v>
      </c>
      <c r="C131" s="10" t="s">
        <v>16</v>
      </c>
      <c r="D131" s="10" t="s">
        <v>11</v>
      </c>
      <c r="E131" s="115">
        <v>0.2722</v>
      </c>
      <c r="F131" s="11">
        <v>38923.72</v>
      </c>
    </row>
    <row r="132" spans="1:8" ht="31.5" x14ac:dyDescent="0.25">
      <c r="A132" s="10">
        <v>8</v>
      </c>
      <c r="B132" s="10" t="s">
        <v>74</v>
      </c>
      <c r="C132" s="10" t="s">
        <v>16</v>
      </c>
      <c r="D132" s="10" t="s">
        <v>11</v>
      </c>
      <c r="E132" s="115">
        <v>6.34</v>
      </c>
      <c r="F132" s="11">
        <v>5701.94</v>
      </c>
    </row>
    <row r="133" spans="1:8" ht="31.5" x14ac:dyDescent="0.25">
      <c r="A133" s="10">
        <v>9</v>
      </c>
      <c r="B133" s="10" t="s">
        <v>75</v>
      </c>
      <c r="C133" s="10" t="s">
        <v>16</v>
      </c>
      <c r="D133" s="10" t="s">
        <v>11</v>
      </c>
      <c r="E133" s="115">
        <v>86.510999999999996</v>
      </c>
      <c r="F133" s="11">
        <v>77804.53</v>
      </c>
    </row>
    <row r="134" spans="1:8" ht="15.75" x14ac:dyDescent="0.25">
      <c r="A134" s="10">
        <v>10</v>
      </c>
      <c r="B134" s="10" t="s">
        <v>23</v>
      </c>
      <c r="C134" s="10" t="s">
        <v>10</v>
      </c>
      <c r="D134" s="10" t="s">
        <v>11</v>
      </c>
      <c r="E134" s="115">
        <v>7.4698000000000002</v>
      </c>
      <c r="F134" s="11">
        <v>64196.13</v>
      </c>
    </row>
    <row r="135" spans="1:8" ht="31.5" x14ac:dyDescent="0.25">
      <c r="A135" s="10">
        <v>11</v>
      </c>
      <c r="B135" s="10" t="s">
        <v>76</v>
      </c>
      <c r="C135" s="10" t="s">
        <v>16</v>
      </c>
      <c r="D135" s="10" t="s">
        <v>11</v>
      </c>
      <c r="E135" s="115">
        <v>9.3720999999999997</v>
      </c>
      <c r="F135" s="11">
        <v>718584.4</v>
      </c>
    </row>
    <row r="136" spans="1:8" ht="47.25" x14ac:dyDescent="0.25">
      <c r="A136" s="10">
        <v>12</v>
      </c>
      <c r="B136" s="10" t="s">
        <v>77</v>
      </c>
      <c r="C136" s="10" t="s">
        <v>16</v>
      </c>
      <c r="D136" s="10" t="s">
        <v>11</v>
      </c>
      <c r="E136" s="115">
        <v>9.3720999999999997</v>
      </c>
      <c r="F136" s="11">
        <v>173543.93</v>
      </c>
    </row>
    <row r="137" spans="1:8" ht="31.5" x14ac:dyDescent="0.25">
      <c r="A137" s="10">
        <v>13</v>
      </c>
      <c r="B137" s="10" t="s">
        <v>78</v>
      </c>
      <c r="C137" s="10" t="s">
        <v>10</v>
      </c>
      <c r="D137" s="10" t="s">
        <v>11</v>
      </c>
      <c r="E137" s="115">
        <v>29.734099999999998</v>
      </c>
      <c r="F137" s="11">
        <v>64842.94</v>
      </c>
    </row>
    <row r="138" spans="1:8" ht="47.25" x14ac:dyDescent="0.25">
      <c r="A138" s="10">
        <v>14</v>
      </c>
      <c r="B138" s="10" t="s">
        <v>77</v>
      </c>
      <c r="C138" s="10" t="s">
        <v>10</v>
      </c>
      <c r="D138" s="10" t="s">
        <v>11</v>
      </c>
      <c r="E138" s="115">
        <v>29.734099999999998</v>
      </c>
      <c r="F138" s="11">
        <v>89560.89</v>
      </c>
    </row>
    <row r="139" spans="1:8" ht="15.75" x14ac:dyDescent="0.25">
      <c r="A139" s="10">
        <v>15</v>
      </c>
      <c r="B139" s="10" t="s">
        <v>27</v>
      </c>
      <c r="C139" s="10" t="s">
        <v>16</v>
      </c>
      <c r="D139" s="10" t="s">
        <v>28</v>
      </c>
      <c r="E139" s="50">
        <v>35</v>
      </c>
      <c r="F139" s="11">
        <v>12887.7</v>
      </c>
    </row>
    <row r="140" spans="1:8" ht="47.25" x14ac:dyDescent="0.25">
      <c r="A140" s="10">
        <v>16</v>
      </c>
      <c r="B140" s="10" t="s">
        <v>79</v>
      </c>
      <c r="C140" s="10" t="s">
        <v>16</v>
      </c>
      <c r="D140" s="10" t="s">
        <v>11</v>
      </c>
      <c r="E140" s="115">
        <v>10.651</v>
      </c>
      <c r="F140" s="11">
        <v>236333.65</v>
      </c>
    </row>
    <row r="141" spans="1:8" ht="31.5" x14ac:dyDescent="0.25">
      <c r="A141" s="10">
        <v>17</v>
      </c>
      <c r="B141" s="10" t="s">
        <v>88</v>
      </c>
      <c r="C141" s="10" t="s">
        <v>10</v>
      </c>
      <c r="D141" s="10" t="s">
        <v>11</v>
      </c>
      <c r="E141" s="115">
        <v>6.34</v>
      </c>
      <c r="F141" s="11">
        <v>2409.58</v>
      </c>
    </row>
    <row r="142" spans="1:8" ht="31.5" x14ac:dyDescent="0.25">
      <c r="A142" s="13"/>
      <c r="B142" s="13" t="s">
        <v>32</v>
      </c>
      <c r="C142" s="13"/>
      <c r="D142" s="13"/>
      <c r="E142" s="14"/>
      <c r="F142" s="129">
        <f>SUM(F125:F141)</f>
        <v>2618398.4000000004</v>
      </c>
      <c r="H142" s="130"/>
    </row>
    <row r="143" spans="1:8" ht="15.75" x14ac:dyDescent="0.25">
      <c r="A143" s="10"/>
      <c r="B143" s="10"/>
      <c r="C143" s="10"/>
      <c r="D143" s="10"/>
      <c r="E143" s="11"/>
      <c r="F143" s="11"/>
    </row>
    <row r="144" spans="1:8" ht="15.75" x14ac:dyDescent="0.25">
      <c r="A144" s="10"/>
      <c r="B144" s="24" t="s">
        <v>81</v>
      </c>
      <c r="C144" s="10"/>
      <c r="D144" s="10"/>
      <c r="E144" s="11"/>
      <c r="F144" s="11"/>
    </row>
    <row r="145" spans="1:8" ht="15.75" x14ac:dyDescent="0.25">
      <c r="A145" s="10">
        <v>1</v>
      </c>
      <c r="B145" s="18" t="s">
        <v>82</v>
      </c>
      <c r="C145" s="25"/>
      <c r="D145" s="10" t="s">
        <v>35</v>
      </c>
      <c r="E145" s="11">
        <v>10265</v>
      </c>
      <c r="F145" s="11">
        <v>2041400.55</v>
      </c>
    </row>
    <row r="146" spans="1:8" ht="31.5" x14ac:dyDescent="0.25">
      <c r="A146" s="13"/>
      <c r="B146" s="13" t="s">
        <v>83</v>
      </c>
      <c r="C146" s="13"/>
      <c r="D146" s="13"/>
      <c r="E146" s="14"/>
      <c r="F146" s="14">
        <f>F145</f>
        <v>2041400.55</v>
      </c>
    </row>
    <row r="147" spans="1:8" ht="15.75" x14ac:dyDescent="0.25">
      <c r="A147" s="10"/>
      <c r="B147" s="10"/>
      <c r="C147" s="10"/>
      <c r="D147" s="10"/>
      <c r="E147" s="11"/>
      <c r="F147" s="11"/>
    </row>
    <row r="148" spans="1:8" ht="15.75" x14ac:dyDescent="0.25">
      <c r="A148" s="10"/>
      <c r="B148" s="225" t="s">
        <v>84</v>
      </c>
      <c r="C148" s="223"/>
      <c r="D148" s="10"/>
      <c r="E148" s="11"/>
      <c r="F148" s="11"/>
    </row>
    <row r="149" spans="1:8" ht="15.75" x14ac:dyDescent="0.25">
      <c r="A149" s="10">
        <v>1</v>
      </c>
      <c r="B149" s="18" t="s">
        <v>85</v>
      </c>
      <c r="C149" s="19"/>
      <c r="D149" s="10" t="s">
        <v>35</v>
      </c>
      <c r="E149" s="11">
        <v>12</v>
      </c>
      <c r="F149" s="11">
        <v>3725.16</v>
      </c>
    </row>
    <row r="150" spans="1:8" ht="31.5" x14ac:dyDescent="0.25">
      <c r="A150" s="13"/>
      <c r="B150" s="13" t="s">
        <v>37</v>
      </c>
      <c r="C150" s="13"/>
      <c r="D150" s="13"/>
      <c r="E150" s="14"/>
      <c r="F150" s="14">
        <f>F149</f>
        <v>3725.16</v>
      </c>
    </row>
    <row r="151" spans="1:8" ht="15.75" x14ac:dyDescent="0.25">
      <c r="A151" s="10"/>
      <c r="B151" s="10"/>
      <c r="C151" s="10"/>
      <c r="D151" s="10"/>
      <c r="E151" s="11"/>
      <c r="F151" s="11"/>
    </row>
    <row r="152" spans="1:8" ht="31.5" x14ac:dyDescent="0.25">
      <c r="A152" s="22"/>
      <c r="B152" s="22" t="s">
        <v>86</v>
      </c>
      <c r="C152" s="22"/>
      <c r="D152" s="22"/>
      <c r="E152" s="23"/>
      <c r="F152" s="23">
        <f>F142+F146+F150</f>
        <v>4663524.1100000003</v>
      </c>
    </row>
    <row r="153" spans="1:8" ht="15.75" x14ac:dyDescent="0.25">
      <c r="A153" s="26"/>
      <c r="B153" s="26"/>
      <c r="C153" s="26"/>
      <c r="D153" s="26"/>
      <c r="E153" s="27"/>
      <c r="F153" s="27"/>
    </row>
    <row r="154" spans="1:8" ht="63" x14ac:dyDescent="0.25">
      <c r="A154" s="28"/>
      <c r="B154" s="28" t="s">
        <v>89</v>
      </c>
      <c r="C154" s="29">
        <v>2013</v>
      </c>
      <c r="D154" s="28" t="s">
        <v>1</v>
      </c>
      <c r="E154" s="30"/>
      <c r="F154" s="128">
        <f>F121+F152</f>
        <v>6932773.5600000005</v>
      </c>
      <c r="H154" s="130"/>
    </row>
    <row r="155" spans="1:8" ht="15.75" x14ac:dyDescent="0.25">
      <c r="A155" s="4"/>
      <c r="B155" s="4"/>
      <c r="C155" s="4"/>
      <c r="D155" s="4"/>
      <c r="E155" s="4"/>
      <c r="F155" s="4"/>
    </row>
    <row r="156" spans="1:8" ht="37.5" customHeight="1" x14ac:dyDescent="0.25">
      <c r="A156" s="214" t="s">
        <v>142</v>
      </c>
      <c r="B156" s="214"/>
      <c r="C156" s="214"/>
      <c r="D156" s="214"/>
      <c r="E156" s="214"/>
      <c r="F156" s="214"/>
    </row>
    <row r="157" spans="1:8" ht="47.25" x14ac:dyDescent="0.25">
      <c r="A157" s="6" t="s">
        <v>2</v>
      </c>
      <c r="B157" s="6" t="s">
        <v>3</v>
      </c>
      <c r="C157" s="6" t="s">
        <v>4</v>
      </c>
      <c r="D157" s="6" t="s">
        <v>5</v>
      </c>
      <c r="E157" s="7" t="s">
        <v>6</v>
      </c>
      <c r="F157" s="7" t="s">
        <v>143</v>
      </c>
    </row>
    <row r="158" spans="1:8" ht="15.75" x14ac:dyDescent="0.25">
      <c r="A158" s="215" t="s">
        <v>7</v>
      </c>
      <c r="B158" s="215"/>
      <c r="C158" s="215"/>
      <c r="D158" s="215"/>
      <c r="E158" s="215"/>
      <c r="F158" s="8"/>
    </row>
    <row r="159" spans="1:8" ht="15.75" x14ac:dyDescent="0.25">
      <c r="A159" s="216" t="s">
        <v>8</v>
      </c>
      <c r="B159" s="217"/>
      <c r="C159" s="218"/>
      <c r="D159" s="9"/>
      <c r="E159" s="9"/>
      <c r="F159" s="9"/>
    </row>
    <row r="160" spans="1:8" ht="31.5" x14ac:dyDescent="0.25">
      <c r="A160" s="10">
        <v>1</v>
      </c>
      <c r="B160" s="10" t="s">
        <v>9</v>
      </c>
      <c r="C160" s="10" t="s">
        <v>10</v>
      </c>
      <c r="D160" s="10" t="s">
        <v>11</v>
      </c>
      <c r="E160" s="115">
        <v>145.05165221999999</v>
      </c>
      <c r="F160" s="11">
        <v>132713.56</v>
      </c>
    </row>
    <row r="161" spans="1:6" ht="31.5" x14ac:dyDescent="0.25">
      <c r="A161" s="10">
        <v>2</v>
      </c>
      <c r="B161" s="12" t="s">
        <v>12</v>
      </c>
      <c r="C161" s="10" t="s">
        <v>10</v>
      </c>
      <c r="D161" s="10" t="s">
        <v>11</v>
      </c>
      <c r="E161" s="115">
        <v>145.05165221999999</v>
      </c>
      <c r="F161" s="11">
        <v>149604.82</v>
      </c>
    </row>
    <row r="162" spans="1:6" ht="31.5" x14ac:dyDescent="0.25">
      <c r="A162" s="10">
        <v>3</v>
      </c>
      <c r="B162" s="10" t="s">
        <v>13</v>
      </c>
      <c r="C162" s="10" t="s">
        <v>10</v>
      </c>
      <c r="D162" s="10" t="s">
        <v>11</v>
      </c>
      <c r="E162" s="115">
        <v>72.51494778</v>
      </c>
      <c r="F162" s="11">
        <v>106867.45</v>
      </c>
    </row>
    <row r="163" spans="1:6" ht="31.5" x14ac:dyDescent="0.25">
      <c r="A163" s="10">
        <v>4</v>
      </c>
      <c r="B163" s="10" t="s">
        <v>14</v>
      </c>
      <c r="C163" s="10" t="s">
        <v>10</v>
      </c>
      <c r="D163" s="10" t="s">
        <v>11</v>
      </c>
      <c r="E163" s="115">
        <v>72.51494778</v>
      </c>
      <c r="F163" s="11">
        <v>246550.82</v>
      </c>
    </row>
    <row r="164" spans="1:6" ht="31.5" x14ac:dyDescent="0.25">
      <c r="A164" s="10">
        <v>5</v>
      </c>
      <c r="B164" s="10" t="s">
        <v>15</v>
      </c>
      <c r="C164" s="10" t="s">
        <v>16</v>
      </c>
      <c r="D164" s="10" t="s">
        <v>11</v>
      </c>
      <c r="E164" s="115">
        <v>217.56659999999997</v>
      </c>
      <c r="F164" s="11">
        <v>74747.179999999993</v>
      </c>
    </row>
    <row r="165" spans="1:6" ht="31.5" x14ac:dyDescent="0.25">
      <c r="A165" s="10">
        <v>6</v>
      </c>
      <c r="B165" s="10" t="s">
        <v>17</v>
      </c>
      <c r="C165" s="10" t="s">
        <v>10</v>
      </c>
      <c r="D165" s="10" t="s">
        <v>11</v>
      </c>
      <c r="E165" s="115">
        <v>6.3099154799999999</v>
      </c>
      <c r="F165" s="11">
        <v>5773.19</v>
      </c>
    </row>
    <row r="166" spans="1:6" ht="47.25" x14ac:dyDescent="0.25">
      <c r="A166" s="10">
        <v>7</v>
      </c>
      <c r="B166" s="12" t="s">
        <v>18</v>
      </c>
      <c r="C166" s="10" t="s">
        <v>10</v>
      </c>
      <c r="D166" s="10" t="s">
        <v>11</v>
      </c>
      <c r="E166" s="115">
        <v>6.3099154799999999</v>
      </c>
      <c r="F166" s="11">
        <v>6507.98</v>
      </c>
    </row>
    <row r="167" spans="1:6" ht="47.25" x14ac:dyDescent="0.25">
      <c r="A167" s="10">
        <v>8</v>
      </c>
      <c r="B167" s="10" t="s">
        <v>19</v>
      </c>
      <c r="C167" s="10" t="s">
        <v>10</v>
      </c>
      <c r="D167" s="10" t="s">
        <v>11</v>
      </c>
      <c r="E167" s="115">
        <v>3.1544845199999996</v>
      </c>
      <c r="F167" s="11">
        <v>4648.8599999999997</v>
      </c>
    </row>
    <row r="168" spans="1:6" ht="31.5" x14ac:dyDescent="0.25">
      <c r="A168" s="10">
        <v>9</v>
      </c>
      <c r="B168" s="10" t="s">
        <v>20</v>
      </c>
      <c r="C168" s="10" t="s">
        <v>10</v>
      </c>
      <c r="D168" s="10" t="s">
        <v>11</v>
      </c>
      <c r="E168" s="115">
        <v>3.1544845199999996</v>
      </c>
      <c r="F168" s="11">
        <v>10725.25</v>
      </c>
    </row>
    <row r="169" spans="1:6" ht="47.25" x14ac:dyDescent="0.25">
      <c r="A169" s="10">
        <v>10</v>
      </c>
      <c r="B169" s="10" t="s">
        <v>21</v>
      </c>
      <c r="C169" s="10" t="s">
        <v>16</v>
      </c>
      <c r="D169" s="10" t="s">
        <v>11</v>
      </c>
      <c r="E169" s="115">
        <v>9.4643999999999995</v>
      </c>
      <c r="F169" s="11">
        <v>3251.59</v>
      </c>
    </row>
    <row r="170" spans="1:6" ht="31.5" x14ac:dyDescent="0.25">
      <c r="A170" s="10">
        <v>11</v>
      </c>
      <c r="B170" s="10" t="s">
        <v>22</v>
      </c>
      <c r="C170" s="10" t="s">
        <v>16</v>
      </c>
      <c r="D170" s="10" t="s">
        <v>11</v>
      </c>
      <c r="E170" s="115">
        <v>0.26530000000000004</v>
      </c>
      <c r="F170" s="11">
        <v>1287.23</v>
      </c>
    </row>
    <row r="171" spans="1:6" ht="15.75" x14ac:dyDescent="0.25">
      <c r="A171" s="10">
        <v>12</v>
      </c>
      <c r="B171" s="10" t="s">
        <v>23</v>
      </c>
      <c r="C171" s="10" t="s">
        <v>10</v>
      </c>
      <c r="D171" s="10" t="s">
        <v>11</v>
      </c>
      <c r="E171" s="115">
        <v>10.3735</v>
      </c>
      <c r="F171" s="11">
        <v>13275.59</v>
      </c>
    </row>
    <row r="172" spans="1:6" ht="15.75" x14ac:dyDescent="0.25">
      <c r="A172" s="10">
        <v>13</v>
      </c>
      <c r="B172" s="10" t="s">
        <v>24</v>
      </c>
      <c r="C172" s="10" t="s">
        <v>10</v>
      </c>
      <c r="D172" s="10" t="s">
        <v>11</v>
      </c>
      <c r="E172" s="115">
        <v>50.038499999999999</v>
      </c>
      <c r="F172" s="11">
        <v>35221.599999999999</v>
      </c>
    </row>
    <row r="173" spans="1:6" ht="31.5" x14ac:dyDescent="0.25">
      <c r="A173" s="10">
        <v>14</v>
      </c>
      <c r="B173" s="10" t="s">
        <v>25</v>
      </c>
      <c r="C173" s="10" t="s">
        <v>16</v>
      </c>
      <c r="D173" s="10" t="s">
        <v>11</v>
      </c>
      <c r="E173" s="115">
        <v>50.038499999999999</v>
      </c>
      <c r="F173" s="11">
        <v>57276.07</v>
      </c>
    </row>
    <row r="174" spans="1:6" ht="31.5" x14ac:dyDescent="0.25">
      <c r="A174" s="10">
        <v>15</v>
      </c>
      <c r="B174" s="10" t="s">
        <v>26</v>
      </c>
      <c r="C174" s="10" t="s">
        <v>16</v>
      </c>
      <c r="D174" s="10" t="s">
        <v>11</v>
      </c>
      <c r="E174" s="115">
        <v>129.72239999999999</v>
      </c>
      <c r="F174" s="11">
        <v>148485.45000000001</v>
      </c>
    </row>
    <row r="175" spans="1:6" ht="15.75" x14ac:dyDescent="0.25">
      <c r="A175" s="10">
        <v>16</v>
      </c>
      <c r="B175" s="10" t="s">
        <v>27</v>
      </c>
      <c r="C175" s="10" t="s">
        <v>16</v>
      </c>
      <c r="D175" s="10" t="s">
        <v>28</v>
      </c>
      <c r="E175" s="50">
        <v>33</v>
      </c>
      <c r="F175" s="11">
        <v>15367.77</v>
      </c>
    </row>
    <row r="176" spans="1:6" ht="15.75" x14ac:dyDescent="0.25">
      <c r="A176" s="10">
        <v>17</v>
      </c>
      <c r="B176" s="10" t="s">
        <v>29</v>
      </c>
      <c r="C176" s="10" t="s">
        <v>16</v>
      </c>
      <c r="D176" s="10" t="s">
        <v>11</v>
      </c>
      <c r="E176" s="115">
        <v>3.5400999999999998</v>
      </c>
      <c r="F176" s="11">
        <v>25718.400000000001</v>
      </c>
    </row>
    <row r="177" spans="1:8" ht="15.75" x14ac:dyDescent="0.25">
      <c r="A177" s="10">
        <v>18</v>
      </c>
      <c r="B177" s="10" t="s">
        <v>29</v>
      </c>
      <c r="C177" s="10" t="s">
        <v>10</v>
      </c>
      <c r="D177" s="10" t="s">
        <v>11</v>
      </c>
      <c r="E177" s="115">
        <v>28.8127</v>
      </c>
      <c r="F177" s="11">
        <v>31003.62</v>
      </c>
    </row>
    <row r="178" spans="1:8" ht="15.75" x14ac:dyDescent="0.25">
      <c r="A178" s="10">
        <v>19</v>
      </c>
      <c r="B178" s="10" t="s">
        <v>30</v>
      </c>
      <c r="C178" s="10" t="s">
        <v>16</v>
      </c>
      <c r="D178" s="10" t="s">
        <v>11</v>
      </c>
      <c r="E178" s="115">
        <v>129.72239999999999</v>
      </c>
      <c r="F178" s="11">
        <v>469864.91</v>
      </c>
    </row>
    <row r="179" spans="1:8" ht="31.5" x14ac:dyDescent="0.25">
      <c r="A179" s="10">
        <v>20</v>
      </c>
      <c r="B179" s="10" t="s">
        <v>31</v>
      </c>
      <c r="C179" s="10" t="s">
        <v>16</v>
      </c>
      <c r="D179" s="10" t="s">
        <v>11</v>
      </c>
      <c r="E179" s="115">
        <v>129.72239999999999</v>
      </c>
      <c r="F179" s="11">
        <v>343837</v>
      </c>
    </row>
    <row r="180" spans="1:8" ht="31.5" x14ac:dyDescent="0.25">
      <c r="A180" s="124"/>
      <c r="B180" s="124" t="s">
        <v>32</v>
      </c>
      <c r="C180" s="124"/>
      <c r="D180" s="124"/>
      <c r="E180" s="125"/>
      <c r="F180" s="132">
        <f>SUM(F160:F179)</f>
        <v>1882728.3399999999</v>
      </c>
      <c r="H180" s="130"/>
    </row>
    <row r="181" spans="1:8" ht="15.75" x14ac:dyDescent="0.25">
      <c r="A181" s="10"/>
      <c r="B181" s="10"/>
      <c r="C181" s="10"/>
      <c r="D181" s="10"/>
      <c r="E181" s="11"/>
      <c r="F181" s="11"/>
    </row>
    <row r="182" spans="1:8" ht="15.75" x14ac:dyDescent="0.25">
      <c r="A182" s="216" t="s">
        <v>33</v>
      </c>
      <c r="B182" s="217"/>
      <c r="C182" s="218"/>
      <c r="D182" s="10"/>
      <c r="E182" s="11"/>
      <c r="F182" s="11"/>
    </row>
    <row r="183" spans="1:8" ht="31.5" x14ac:dyDescent="0.25">
      <c r="A183" s="17">
        <v>1</v>
      </c>
      <c r="B183" s="18" t="s">
        <v>34</v>
      </c>
      <c r="C183" s="19"/>
      <c r="D183" s="17" t="s">
        <v>35</v>
      </c>
      <c r="E183" s="11">
        <v>1446</v>
      </c>
      <c r="F183" s="11">
        <v>448881.78</v>
      </c>
    </row>
    <row r="184" spans="1:8" ht="31.5" x14ac:dyDescent="0.25">
      <c r="A184" s="17">
        <v>2</v>
      </c>
      <c r="B184" s="18" t="s">
        <v>36</v>
      </c>
      <c r="C184" s="19"/>
      <c r="D184" s="17" t="s">
        <v>35</v>
      </c>
      <c r="E184" s="11">
        <v>367</v>
      </c>
      <c r="F184" s="11">
        <v>113927.81</v>
      </c>
    </row>
    <row r="185" spans="1:8" ht="31.5" x14ac:dyDescent="0.25">
      <c r="A185" s="13"/>
      <c r="B185" s="13" t="s">
        <v>37</v>
      </c>
      <c r="C185" s="13"/>
      <c r="D185" s="13"/>
      <c r="E185" s="14"/>
      <c r="F185" s="14">
        <f>F183+F184</f>
        <v>562809.59000000008</v>
      </c>
    </row>
    <row r="186" spans="1:8" ht="15.75" x14ac:dyDescent="0.25">
      <c r="A186" s="10"/>
      <c r="B186" s="10"/>
      <c r="C186" s="10"/>
      <c r="D186" s="10"/>
      <c r="E186" s="11"/>
      <c r="F186" s="11"/>
    </row>
    <row r="187" spans="1:8" ht="31.5" x14ac:dyDescent="0.25">
      <c r="A187" s="22"/>
      <c r="B187" s="22" t="s">
        <v>64</v>
      </c>
      <c r="C187" s="22"/>
      <c r="D187" s="22"/>
      <c r="E187" s="23"/>
      <c r="F187" s="23">
        <f>F180+F185</f>
        <v>2445537.9299999997</v>
      </c>
    </row>
    <row r="188" spans="1:8" ht="15.75" x14ac:dyDescent="0.25">
      <c r="A188" s="10"/>
      <c r="B188" s="10"/>
      <c r="C188" s="10"/>
      <c r="D188" s="10"/>
      <c r="E188" s="11"/>
      <c r="F188" s="11"/>
    </row>
    <row r="189" spans="1:8" ht="15.75" x14ac:dyDescent="0.25">
      <c r="A189" s="215" t="s">
        <v>65</v>
      </c>
      <c r="B189" s="215"/>
      <c r="C189" s="215"/>
      <c r="D189" s="215"/>
      <c r="E189" s="215"/>
      <c r="F189" s="8"/>
    </row>
    <row r="190" spans="1:8" ht="15.75" x14ac:dyDescent="0.25">
      <c r="A190" s="121"/>
      <c r="B190" s="225" t="s">
        <v>8</v>
      </c>
      <c r="C190" s="223"/>
      <c r="D190" s="121"/>
      <c r="E190" s="121"/>
      <c r="F190" s="8"/>
    </row>
    <row r="191" spans="1:8" ht="47.25" x14ac:dyDescent="0.25">
      <c r="A191" s="10">
        <v>1</v>
      </c>
      <c r="B191" s="10" t="s">
        <v>66</v>
      </c>
      <c r="C191" s="10" t="s">
        <v>10</v>
      </c>
      <c r="D191" s="10" t="s">
        <v>11</v>
      </c>
      <c r="E191" s="115">
        <v>217.56659999999997</v>
      </c>
      <c r="F191" s="11">
        <v>784532.11</v>
      </c>
    </row>
    <row r="192" spans="1:8" ht="63" x14ac:dyDescent="0.25">
      <c r="A192" s="10">
        <v>2</v>
      </c>
      <c r="B192" s="10" t="s">
        <v>67</v>
      </c>
      <c r="C192" s="10" t="s">
        <v>10</v>
      </c>
      <c r="D192" s="10" t="s">
        <v>11</v>
      </c>
      <c r="E192" s="115">
        <v>217.56659999999997</v>
      </c>
      <c r="F192" s="11">
        <v>1329856.26</v>
      </c>
    </row>
    <row r="193" spans="1:6" ht="31.5" x14ac:dyDescent="0.25">
      <c r="A193" s="10">
        <v>3</v>
      </c>
      <c r="B193" s="10" t="s">
        <v>68</v>
      </c>
      <c r="C193" s="10" t="s">
        <v>16</v>
      </c>
      <c r="D193" s="10" t="s">
        <v>11</v>
      </c>
      <c r="E193" s="115">
        <v>217.56659999999997</v>
      </c>
      <c r="F193" s="11">
        <v>45382.22</v>
      </c>
    </row>
    <row r="194" spans="1:6" ht="47.25" x14ac:dyDescent="0.25">
      <c r="A194" s="10">
        <v>4</v>
      </c>
      <c r="B194" s="10" t="s">
        <v>70</v>
      </c>
      <c r="C194" s="10" t="s">
        <v>10</v>
      </c>
      <c r="D194" s="10" t="s">
        <v>11</v>
      </c>
      <c r="E194" s="115">
        <v>9.4643999999999995</v>
      </c>
      <c r="F194" s="11">
        <v>34128.06</v>
      </c>
    </row>
    <row r="195" spans="1:6" ht="63" x14ac:dyDescent="0.25">
      <c r="A195" s="10">
        <v>5</v>
      </c>
      <c r="B195" s="10" t="s">
        <v>71</v>
      </c>
      <c r="C195" s="10" t="s">
        <v>10</v>
      </c>
      <c r="D195" s="10" t="s">
        <v>11</v>
      </c>
      <c r="E195" s="115">
        <v>9.4643999999999995</v>
      </c>
      <c r="F195" s="11">
        <v>57850.29</v>
      </c>
    </row>
    <row r="196" spans="1:6" ht="31.5" x14ac:dyDescent="0.25">
      <c r="A196" s="10">
        <v>6</v>
      </c>
      <c r="B196" s="10" t="s">
        <v>72</v>
      </c>
      <c r="C196" s="10" t="s">
        <v>16</v>
      </c>
      <c r="D196" s="10" t="s">
        <v>11</v>
      </c>
      <c r="E196" s="115">
        <v>9.4643999999999995</v>
      </c>
      <c r="F196" s="11">
        <v>1974.18</v>
      </c>
    </row>
    <row r="197" spans="1:6" ht="31.5" x14ac:dyDescent="0.25">
      <c r="A197" s="10">
        <v>7</v>
      </c>
      <c r="B197" s="10" t="s">
        <v>73</v>
      </c>
      <c r="C197" s="10" t="s">
        <v>16</v>
      </c>
      <c r="D197" s="10" t="s">
        <v>11</v>
      </c>
      <c r="E197" s="115">
        <v>0.26530000000000004</v>
      </c>
      <c r="F197" s="11">
        <v>37937.040000000001</v>
      </c>
    </row>
    <row r="198" spans="1:6" ht="31.5" x14ac:dyDescent="0.25">
      <c r="A198" s="10">
        <v>8</v>
      </c>
      <c r="B198" s="10" t="s">
        <v>74</v>
      </c>
      <c r="C198" s="10" t="s">
        <v>16</v>
      </c>
      <c r="D198" s="10" t="s">
        <v>11</v>
      </c>
      <c r="E198" s="115">
        <v>50.038499999999999</v>
      </c>
      <c r="F198" s="11">
        <v>34774.76</v>
      </c>
    </row>
    <row r="199" spans="1:6" ht="31.5" x14ac:dyDescent="0.25">
      <c r="A199" s="10">
        <v>9</v>
      </c>
      <c r="B199" s="10" t="s">
        <v>75</v>
      </c>
      <c r="C199" s="10" t="s">
        <v>16</v>
      </c>
      <c r="D199" s="10" t="s">
        <v>11</v>
      </c>
      <c r="E199" s="115">
        <v>129.72239999999999</v>
      </c>
      <c r="F199" s="11">
        <v>90151.88</v>
      </c>
    </row>
    <row r="200" spans="1:6" ht="15.75" x14ac:dyDescent="0.25">
      <c r="A200" s="10">
        <v>10</v>
      </c>
      <c r="B200" s="10" t="s">
        <v>23</v>
      </c>
      <c r="C200" s="10" t="s">
        <v>10</v>
      </c>
      <c r="D200" s="10" t="s">
        <v>11</v>
      </c>
      <c r="E200" s="115">
        <v>10.3735</v>
      </c>
      <c r="F200" s="11">
        <v>89150.79</v>
      </c>
    </row>
    <row r="201" spans="1:6" ht="31.5" x14ac:dyDescent="0.25">
      <c r="A201" s="10">
        <v>11</v>
      </c>
      <c r="B201" s="10" t="s">
        <v>76</v>
      </c>
      <c r="C201" s="10" t="s">
        <v>16</v>
      </c>
      <c r="D201" s="10" t="s">
        <v>11</v>
      </c>
      <c r="E201" s="115">
        <v>3.5400999999999998</v>
      </c>
      <c r="F201" s="11">
        <v>175630.59</v>
      </c>
    </row>
    <row r="202" spans="1:6" ht="47.25" x14ac:dyDescent="0.25">
      <c r="A202" s="10">
        <v>12</v>
      </c>
      <c r="B202" s="10" t="s">
        <v>77</v>
      </c>
      <c r="C202" s="10" t="s">
        <v>16</v>
      </c>
      <c r="D202" s="10" t="s">
        <v>11</v>
      </c>
      <c r="E202" s="115">
        <v>3.5400999999999998</v>
      </c>
      <c r="F202" s="11">
        <v>42416.2</v>
      </c>
    </row>
    <row r="203" spans="1:6" ht="31.5" x14ac:dyDescent="0.25">
      <c r="A203" s="10">
        <v>13</v>
      </c>
      <c r="B203" s="10" t="s">
        <v>78</v>
      </c>
      <c r="C203" s="10" t="s">
        <v>10</v>
      </c>
      <c r="D203" s="10" t="s">
        <v>11</v>
      </c>
      <c r="E203" s="115">
        <v>28.8127</v>
      </c>
      <c r="F203" s="11">
        <v>40657.019999999997</v>
      </c>
    </row>
    <row r="204" spans="1:6" ht="47.25" x14ac:dyDescent="0.25">
      <c r="A204" s="10">
        <v>14</v>
      </c>
      <c r="B204" s="10" t="s">
        <v>77</v>
      </c>
      <c r="C204" s="10" t="s">
        <v>10</v>
      </c>
      <c r="D204" s="10" t="s">
        <v>11</v>
      </c>
      <c r="E204" s="115">
        <v>28.8127</v>
      </c>
      <c r="F204" s="11">
        <v>56155.38</v>
      </c>
    </row>
    <row r="205" spans="1:6" ht="15.75" x14ac:dyDescent="0.25">
      <c r="A205" s="10">
        <v>15</v>
      </c>
      <c r="B205" s="10" t="s">
        <v>27</v>
      </c>
      <c r="C205" s="10" t="s">
        <v>16</v>
      </c>
      <c r="D205" s="10" t="s">
        <v>28</v>
      </c>
      <c r="E205" s="50">
        <v>33</v>
      </c>
      <c r="F205" s="11">
        <v>7862.58</v>
      </c>
    </row>
    <row r="206" spans="1:6" ht="47.25" x14ac:dyDescent="0.25">
      <c r="A206" s="10">
        <v>16</v>
      </c>
      <c r="B206" s="10" t="s">
        <v>79</v>
      </c>
      <c r="C206" s="10" t="s">
        <v>16</v>
      </c>
      <c r="D206" s="10" t="s">
        <v>11</v>
      </c>
      <c r="E206" s="115">
        <v>7.8263999999999996</v>
      </c>
      <c r="F206" s="11">
        <v>77181.77</v>
      </c>
    </row>
    <row r="207" spans="1:6" ht="31.5" x14ac:dyDescent="0.25">
      <c r="A207" s="10">
        <v>17</v>
      </c>
      <c r="B207" s="10" t="s">
        <v>80</v>
      </c>
      <c r="C207" s="10" t="s">
        <v>10</v>
      </c>
      <c r="D207" s="10" t="s">
        <v>11</v>
      </c>
      <c r="E207" s="115">
        <v>50.038499999999999</v>
      </c>
      <c r="F207" s="11">
        <v>19017.63</v>
      </c>
    </row>
    <row r="208" spans="1:6" ht="31.5" x14ac:dyDescent="0.25">
      <c r="A208" s="13"/>
      <c r="B208" s="13" t="s">
        <v>32</v>
      </c>
      <c r="C208" s="13"/>
      <c r="D208" s="13"/>
      <c r="E208" s="14"/>
      <c r="F208" s="14">
        <f>SUM(F191:F207)</f>
        <v>2924658.7600000002</v>
      </c>
    </row>
    <row r="209" spans="1:12" ht="15.75" x14ac:dyDescent="0.25">
      <c r="A209" s="10"/>
      <c r="B209" s="10"/>
      <c r="C209" s="10"/>
      <c r="D209" s="10"/>
      <c r="E209" s="11"/>
      <c r="F209" s="11"/>
    </row>
    <row r="210" spans="1:12" ht="15.75" x14ac:dyDescent="0.25">
      <c r="A210" s="10"/>
      <c r="B210" s="24" t="s">
        <v>81</v>
      </c>
      <c r="C210" s="10"/>
      <c r="D210" s="10"/>
      <c r="E210" s="11"/>
      <c r="F210" s="11"/>
    </row>
    <row r="211" spans="1:12" ht="15.75" x14ac:dyDescent="0.25">
      <c r="A211" s="10">
        <v>1</v>
      </c>
      <c r="B211" s="18" t="s">
        <v>82</v>
      </c>
      <c r="C211" s="25"/>
      <c r="D211" s="10" t="s">
        <v>35</v>
      </c>
      <c r="E211" s="11">
        <v>3458</v>
      </c>
      <c r="F211" s="11">
        <v>614175.38</v>
      </c>
    </row>
    <row r="212" spans="1:12" ht="31.5" x14ac:dyDescent="0.25">
      <c r="A212" s="13"/>
      <c r="B212" s="13" t="s">
        <v>83</v>
      </c>
      <c r="C212" s="13"/>
      <c r="D212" s="13"/>
      <c r="E212" s="14"/>
      <c r="F212" s="14">
        <v>614175.38</v>
      </c>
    </row>
    <row r="213" spans="1:12" ht="15.75" x14ac:dyDescent="0.25">
      <c r="A213" s="10"/>
      <c r="B213" s="10"/>
      <c r="C213" s="10"/>
      <c r="D213" s="10"/>
      <c r="E213" s="11"/>
      <c r="F213" s="11"/>
    </row>
    <row r="214" spans="1:12" ht="15.75" x14ac:dyDescent="0.25">
      <c r="A214" s="10"/>
      <c r="B214" s="225" t="s">
        <v>84</v>
      </c>
      <c r="C214" s="223"/>
      <c r="D214" s="10"/>
      <c r="E214" s="11"/>
      <c r="F214" s="11"/>
    </row>
    <row r="215" spans="1:12" ht="15.75" x14ac:dyDescent="0.25">
      <c r="A215" s="10">
        <v>1</v>
      </c>
      <c r="B215" s="18" t="s">
        <v>85</v>
      </c>
      <c r="C215" s="19"/>
      <c r="D215" s="10" t="s">
        <v>35</v>
      </c>
      <c r="E215" s="11">
        <v>11</v>
      </c>
      <c r="F215" s="11">
        <v>3414.73</v>
      </c>
    </row>
    <row r="216" spans="1:12" ht="31.5" x14ac:dyDescent="0.25">
      <c r="A216" s="13"/>
      <c r="B216" s="13" t="s">
        <v>37</v>
      </c>
      <c r="C216" s="13"/>
      <c r="D216" s="13"/>
      <c r="E216" s="14"/>
      <c r="F216" s="14">
        <v>3414.73</v>
      </c>
    </row>
    <row r="217" spans="1:12" ht="15.75" x14ac:dyDescent="0.25">
      <c r="A217" s="10"/>
      <c r="B217" s="10"/>
      <c r="C217" s="10"/>
      <c r="D217" s="10"/>
      <c r="E217" s="11"/>
      <c r="F217" s="11"/>
    </row>
    <row r="218" spans="1:12" ht="31.5" x14ac:dyDescent="0.25">
      <c r="A218" s="22"/>
      <c r="B218" s="22" t="s">
        <v>86</v>
      </c>
      <c r="C218" s="22"/>
      <c r="D218" s="22"/>
      <c r="E218" s="23"/>
      <c r="F218" s="23">
        <f>F208+F212+F216</f>
        <v>3542248.87</v>
      </c>
    </row>
    <row r="219" spans="1:12" ht="15.75" x14ac:dyDescent="0.25">
      <c r="A219" s="10"/>
      <c r="B219" s="10"/>
      <c r="C219" s="10"/>
      <c r="D219" s="10"/>
      <c r="E219" s="11"/>
      <c r="F219" s="11"/>
    </row>
    <row r="220" spans="1:12" ht="63" x14ac:dyDescent="0.25">
      <c r="A220" s="28"/>
      <c r="B220" s="28" t="s">
        <v>90</v>
      </c>
      <c r="C220" s="29">
        <v>2013</v>
      </c>
      <c r="D220" s="28" t="s">
        <v>1</v>
      </c>
      <c r="E220" s="30"/>
      <c r="F220" s="30">
        <f>F187+F218</f>
        <v>5987786.7999999998</v>
      </c>
    </row>
    <row r="221" spans="1:12" ht="16.5" thickBot="1" x14ac:dyDescent="0.3">
      <c r="A221" s="31"/>
      <c r="B221" s="31"/>
      <c r="C221" s="31"/>
      <c r="D221" s="31"/>
      <c r="E221" s="31"/>
      <c r="F221" s="31"/>
    </row>
    <row r="222" spans="1:12" ht="48" thickBot="1" x14ac:dyDescent="0.3">
      <c r="A222" s="32"/>
      <c r="B222" s="33" t="s">
        <v>169</v>
      </c>
      <c r="C222" s="34">
        <v>2013</v>
      </c>
      <c r="D222" s="35" t="s">
        <v>114</v>
      </c>
      <c r="E222" s="36"/>
      <c r="F222" s="37">
        <f>F88+F154+F220</f>
        <v>15785909.870000001</v>
      </c>
    </row>
    <row r="223" spans="1:12" ht="15.75" x14ac:dyDescent="0.25">
      <c r="A223" s="4"/>
      <c r="B223" s="4"/>
      <c r="C223" s="4"/>
      <c r="D223" s="4"/>
      <c r="E223" s="4"/>
      <c r="F223" s="4"/>
    </row>
    <row r="224" spans="1:12" ht="48" customHeight="1" x14ac:dyDescent="0.25">
      <c r="A224" s="233" t="s">
        <v>147</v>
      </c>
      <c r="B224" s="233"/>
      <c r="C224" s="233"/>
      <c r="D224" s="233"/>
      <c r="E224" s="233"/>
      <c r="F224" s="233"/>
      <c r="I224" s="1"/>
      <c r="J224" s="1"/>
      <c r="K224" s="1"/>
      <c r="L224" s="2"/>
    </row>
    <row r="225" spans="1:6" ht="47.25" x14ac:dyDescent="0.25">
      <c r="A225" s="113" t="s">
        <v>2</v>
      </c>
      <c r="B225" s="113" t="s">
        <v>3</v>
      </c>
      <c r="C225" s="113" t="s">
        <v>4</v>
      </c>
      <c r="D225" s="113" t="s">
        <v>5</v>
      </c>
      <c r="E225" s="7" t="s">
        <v>6</v>
      </c>
      <c r="F225" s="7" t="s">
        <v>143</v>
      </c>
    </row>
    <row r="226" spans="1:6" ht="15.75" x14ac:dyDescent="0.25">
      <c r="A226" s="226" t="s">
        <v>65</v>
      </c>
      <c r="B226" s="227"/>
      <c r="C226" s="227"/>
      <c r="D226" s="227"/>
      <c r="E226" s="228"/>
      <c r="F226" s="38"/>
    </row>
    <row r="227" spans="1:6" ht="15.75" x14ac:dyDescent="0.25">
      <c r="A227" s="229" t="s">
        <v>91</v>
      </c>
      <c r="B227" s="230"/>
      <c r="C227" s="230"/>
      <c r="D227" s="230"/>
      <c r="E227" s="230"/>
      <c r="F227" s="231"/>
    </row>
    <row r="228" spans="1:6" ht="31.5" x14ac:dyDescent="0.25">
      <c r="A228" s="39">
        <v>1</v>
      </c>
      <c r="B228" s="39" t="s">
        <v>69</v>
      </c>
      <c r="C228" s="39" t="s">
        <v>10</v>
      </c>
      <c r="D228" s="39" t="s">
        <v>11</v>
      </c>
      <c r="E228" s="115">
        <v>303.57</v>
      </c>
      <c r="F228" s="11">
        <v>519186.66</v>
      </c>
    </row>
    <row r="229" spans="1:6" ht="15.75" x14ac:dyDescent="0.25">
      <c r="A229" s="40"/>
      <c r="B229" s="41" t="s">
        <v>92</v>
      </c>
      <c r="C229" s="40"/>
      <c r="D229" s="40"/>
      <c r="E229" s="42"/>
      <c r="F229" s="43">
        <v>519186.66</v>
      </c>
    </row>
    <row r="230" spans="1:6" ht="15.75" x14ac:dyDescent="0.25">
      <c r="A230" s="232" t="s">
        <v>93</v>
      </c>
      <c r="B230" s="232"/>
      <c r="C230" s="232"/>
      <c r="D230" s="232"/>
      <c r="E230" s="232"/>
      <c r="F230" s="232"/>
    </row>
    <row r="231" spans="1:6" ht="47.25" x14ac:dyDescent="0.25">
      <c r="A231" s="39">
        <v>1</v>
      </c>
      <c r="B231" s="39" t="s">
        <v>94</v>
      </c>
      <c r="C231" s="39" t="s">
        <v>10</v>
      </c>
      <c r="D231" s="39" t="s">
        <v>11</v>
      </c>
      <c r="E231" s="115">
        <v>43.976999999999997</v>
      </c>
      <c r="F231" s="11">
        <v>188985.88</v>
      </c>
    </row>
    <row r="232" spans="1:6" ht="31.5" x14ac:dyDescent="0.25">
      <c r="A232" s="39">
        <v>2</v>
      </c>
      <c r="B232" s="44" t="s">
        <v>69</v>
      </c>
      <c r="C232" s="39" t="s">
        <v>10</v>
      </c>
      <c r="D232" s="39" t="s">
        <v>11</v>
      </c>
      <c r="E232" s="115">
        <v>43.976999999999997</v>
      </c>
      <c r="F232" s="11">
        <v>17546.82</v>
      </c>
    </row>
    <row r="233" spans="1:6" ht="15.75" x14ac:dyDescent="0.25">
      <c r="A233" s="39">
        <v>3</v>
      </c>
      <c r="B233" s="39" t="s">
        <v>95</v>
      </c>
      <c r="C233" s="39" t="s">
        <v>10</v>
      </c>
      <c r="D233" s="39" t="s">
        <v>11</v>
      </c>
      <c r="E233" s="115">
        <v>43.976999999999997</v>
      </c>
      <c r="F233" s="11">
        <v>313886.28000000003</v>
      </c>
    </row>
    <row r="234" spans="1:6" ht="15.75" x14ac:dyDescent="0.25">
      <c r="A234" s="39">
        <v>4</v>
      </c>
      <c r="B234" s="44" t="s">
        <v>96</v>
      </c>
      <c r="C234" s="39" t="s">
        <v>10</v>
      </c>
      <c r="D234" s="39" t="s">
        <v>11</v>
      </c>
      <c r="E234" s="115">
        <v>43.976999999999997</v>
      </c>
      <c r="F234" s="11">
        <v>54739.93</v>
      </c>
    </row>
    <row r="235" spans="1:6" ht="15.75" x14ac:dyDescent="0.25">
      <c r="A235" s="39"/>
      <c r="B235" s="45" t="s">
        <v>97</v>
      </c>
      <c r="C235" s="39"/>
      <c r="D235" s="39"/>
      <c r="E235" s="11"/>
      <c r="F235" s="11"/>
    </row>
    <row r="236" spans="1:6" ht="15.75" x14ac:dyDescent="0.25">
      <c r="A236" s="39">
        <v>1</v>
      </c>
      <c r="B236" s="39" t="s">
        <v>98</v>
      </c>
      <c r="C236" s="39"/>
      <c r="D236" s="39" t="s">
        <v>35</v>
      </c>
      <c r="E236" s="11">
        <v>486</v>
      </c>
      <c r="F236" s="11">
        <v>86318.46</v>
      </c>
    </row>
    <row r="237" spans="1:6" ht="15.75" x14ac:dyDescent="0.25">
      <c r="A237" s="39"/>
      <c r="B237" s="45" t="s">
        <v>92</v>
      </c>
      <c r="C237" s="39"/>
      <c r="D237" s="39"/>
      <c r="E237" s="11"/>
      <c r="F237" s="46">
        <f>SUM(F231:F236)</f>
        <v>661477.37</v>
      </c>
    </row>
    <row r="238" spans="1:6" ht="15.75" x14ac:dyDescent="0.25">
      <c r="A238" s="232" t="s">
        <v>99</v>
      </c>
      <c r="B238" s="232"/>
      <c r="C238" s="232"/>
      <c r="D238" s="232"/>
      <c r="E238" s="232"/>
      <c r="F238" s="232"/>
    </row>
    <row r="239" spans="1:6" ht="31.5" x14ac:dyDescent="0.25">
      <c r="A239" s="39">
        <v>1</v>
      </c>
      <c r="B239" s="39" t="s">
        <v>100</v>
      </c>
      <c r="C239" s="39" t="s">
        <v>16</v>
      </c>
      <c r="D239" s="39" t="s">
        <v>11</v>
      </c>
      <c r="E239" s="115">
        <v>3.7999999999999999E-2</v>
      </c>
      <c r="F239" s="11">
        <v>463.4</v>
      </c>
    </row>
    <row r="240" spans="1:6" ht="31.5" x14ac:dyDescent="0.25">
      <c r="A240" s="39">
        <v>2</v>
      </c>
      <c r="B240" s="39" t="s">
        <v>101</v>
      </c>
      <c r="C240" s="39" t="s">
        <v>16</v>
      </c>
      <c r="D240" s="39" t="s">
        <v>11</v>
      </c>
      <c r="E240" s="115">
        <v>3.7999999999999999E-2</v>
      </c>
      <c r="F240" s="11">
        <v>1417.35</v>
      </c>
    </row>
    <row r="241" spans="1:6" ht="15.75" x14ac:dyDescent="0.25">
      <c r="A241" s="39">
        <v>3</v>
      </c>
      <c r="B241" s="39" t="s">
        <v>102</v>
      </c>
      <c r="C241" s="39" t="s">
        <v>16</v>
      </c>
      <c r="D241" s="39" t="s">
        <v>11</v>
      </c>
      <c r="E241" s="115">
        <v>3.7999999999999999E-2</v>
      </c>
      <c r="F241" s="11">
        <v>476.55</v>
      </c>
    </row>
    <row r="242" spans="1:6" ht="31.5" x14ac:dyDescent="0.25">
      <c r="A242" s="39">
        <v>4</v>
      </c>
      <c r="B242" s="39" t="s">
        <v>100</v>
      </c>
      <c r="C242" s="39" t="s">
        <v>10</v>
      </c>
      <c r="D242" s="39" t="s">
        <v>11</v>
      </c>
      <c r="E242" s="115">
        <v>2.0939999999999999</v>
      </c>
      <c r="F242" s="11">
        <v>4566.51</v>
      </c>
    </row>
    <row r="243" spans="1:6" ht="15.75" x14ac:dyDescent="0.25">
      <c r="A243" s="39">
        <v>5</v>
      </c>
      <c r="B243" s="39" t="s">
        <v>102</v>
      </c>
      <c r="C243" s="39" t="s">
        <v>10</v>
      </c>
      <c r="D243" s="39" t="s">
        <v>11</v>
      </c>
      <c r="E243" s="115">
        <v>2.0939999999999999</v>
      </c>
      <c r="F243" s="11">
        <v>4081.16</v>
      </c>
    </row>
    <row r="244" spans="1:6" ht="15.75" x14ac:dyDescent="0.25">
      <c r="A244" s="39"/>
      <c r="B244" s="45" t="s">
        <v>92</v>
      </c>
      <c r="C244" s="39"/>
      <c r="D244" s="39"/>
      <c r="E244" s="11"/>
      <c r="F244" s="46">
        <f>SUM(F239:F243)</f>
        <v>11004.970000000001</v>
      </c>
    </row>
    <row r="245" spans="1:6" ht="31.5" x14ac:dyDescent="0.25">
      <c r="A245" s="47"/>
      <c r="B245" s="47" t="s">
        <v>103</v>
      </c>
      <c r="C245" s="47"/>
      <c r="D245" s="47"/>
      <c r="E245" s="48"/>
      <c r="F245" s="48">
        <f>F229+F237+F244</f>
        <v>1191669</v>
      </c>
    </row>
    <row r="246" spans="1:6" ht="15.75" x14ac:dyDescent="0.25">
      <c r="A246" s="226" t="s">
        <v>7</v>
      </c>
      <c r="B246" s="227"/>
      <c r="C246" s="227"/>
      <c r="D246" s="227"/>
      <c r="E246" s="228"/>
      <c r="F246" s="38"/>
    </row>
    <row r="247" spans="1:6" ht="15.75" x14ac:dyDescent="0.25">
      <c r="A247" s="229" t="s">
        <v>91</v>
      </c>
      <c r="B247" s="230"/>
      <c r="C247" s="230"/>
      <c r="D247" s="230"/>
      <c r="E247" s="230"/>
      <c r="F247" s="231"/>
    </row>
    <row r="248" spans="1:6" ht="47.25" x14ac:dyDescent="0.25">
      <c r="A248" s="39">
        <v>1</v>
      </c>
      <c r="B248" s="39" t="s">
        <v>104</v>
      </c>
      <c r="C248" s="39" t="s">
        <v>10</v>
      </c>
      <c r="D248" s="39" t="s">
        <v>11</v>
      </c>
      <c r="E248" s="115">
        <v>303.57</v>
      </c>
      <c r="F248" s="11">
        <v>37229.82</v>
      </c>
    </row>
    <row r="249" spans="1:6" ht="31.5" x14ac:dyDescent="0.25">
      <c r="A249" s="49">
        <v>2</v>
      </c>
      <c r="B249" s="49" t="s">
        <v>105</v>
      </c>
      <c r="C249" s="49" t="s">
        <v>10</v>
      </c>
      <c r="D249" s="49" t="s">
        <v>11</v>
      </c>
      <c r="E249" s="115">
        <v>242.85599999999999</v>
      </c>
      <c r="F249" s="11">
        <v>271435.28999999998</v>
      </c>
    </row>
    <row r="250" spans="1:6" ht="31.5" x14ac:dyDescent="0.25">
      <c r="A250" s="39"/>
      <c r="B250" s="45" t="s">
        <v>106</v>
      </c>
      <c r="C250" s="39"/>
      <c r="D250" s="39"/>
      <c r="E250" s="11"/>
      <c r="F250" s="11"/>
    </row>
    <row r="251" spans="1:6" ht="15.75" x14ac:dyDescent="0.25">
      <c r="A251" s="39">
        <v>1</v>
      </c>
      <c r="B251" s="39" t="s">
        <v>107</v>
      </c>
      <c r="C251" s="39"/>
      <c r="D251" s="39" t="s">
        <v>35</v>
      </c>
      <c r="E251" s="50">
        <v>214</v>
      </c>
      <c r="F251" s="11">
        <v>66432.02</v>
      </c>
    </row>
    <row r="252" spans="1:6" ht="15.75" x14ac:dyDescent="0.25">
      <c r="A252" s="39"/>
      <c r="B252" s="45" t="s">
        <v>92</v>
      </c>
      <c r="C252" s="39"/>
      <c r="D252" s="39"/>
      <c r="E252" s="51"/>
      <c r="F252" s="52">
        <f>SUM(F248:F251)</f>
        <v>375097.13</v>
      </c>
    </row>
    <row r="253" spans="1:6" ht="15.75" x14ac:dyDescent="0.25">
      <c r="A253" s="232" t="s">
        <v>93</v>
      </c>
      <c r="B253" s="232"/>
      <c r="C253" s="232"/>
      <c r="D253" s="232"/>
      <c r="E253" s="232"/>
      <c r="F253" s="232"/>
    </row>
    <row r="254" spans="1:6" ht="31.5" x14ac:dyDescent="0.25">
      <c r="A254" s="39">
        <v>1</v>
      </c>
      <c r="B254" s="39" t="s">
        <v>108</v>
      </c>
      <c r="C254" s="39" t="s">
        <v>10</v>
      </c>
      <c r="D254" s="39" t="s">
        <v>11</v>
      </c>
      <c r="E254" s="115">
        <v>43.976999999999997</v>
      </c>
      <c r="F254" s="50">
        <v>23696.13</v>
      </c>
    </row>
    <row r="255" spans="1:6" ht="15.75" x14ac:dyDescent="0.25">
      <c r="A255" s="39">
        <v>2</v>
      </c>
      <c r="B255" s="39" t="s">
        <v>109</v>
      </c>
      <c r="C255" s="39" t="s">
        <v>16</v>
      </c>
      <c r="D255" s="39" t="s">
        <v>11</v>
      </c>
      <c r="E255" s="115">
        <v>43.976999999999997</v>
      </c>
      <c r="F255" s="50">
        <v>13433.21</v>
      </c>
    </row>
    <row r="256" spans="1:6" ht="47.25" x14ac:dyDescent="0.25">
      <c r="A256" s="39">
        <v>3</v>
      </c>
      <c r="B256" s="39" t="s">
        <v>104</v>
      </c>
      <c r="C256" s="39" t="s">
        <v>16</v>
      </c>
      <c r="D256" s="39" t="s">
        <v>11</v>
      </c>
      <c r="E256" s="115">
        <v>43.976999999999997</v>
      </c>
      <c r="F256" s="50">
        <v>5935.58</v>
      </c>
    </row>
    <row r="257" spans="1:6" ht="31.5" x14ac:dyDescent="0.25">
      <c r="A257" s="39"/>
      <c r="B257" s="45" t="s">
        <v>106</v>
      </c>
      <c r="C257" s="39"/>
      <c r="D257" s="39"/>
      <c r="E257" s="11"/>
      <c r="F257" s="50"/>
    </row>
    <row r="258" spans="1:6" ht="15.75" x14ac:dyDescent="0.25">
      <c r="A258" s="39">
        <v>1</v>
      </c>
      <c r="B258" s="39" t="s">
        <v>107</v>
      </c>
      <c r="C258" s="39"/>
      <c r="D258" s="39" t="s">
        <v>35</v>
      </c>
      <c r="E258" s="50">
        <v>31</v>
      </c>
      <c r="F258" s="50">
        <v>9623.33</v>
      </c>
    </row>
    <row r="259" spans="1:6" ht="15.75" x14ac:dyDescent="0.25">
      <c r="A259" s="39"/>
      <c r="B259" s="45" t="s">
        <v>92</v>
      </c>
      <c r="C259" s="39"/>
      <c r="D259" s="39"/>
      <c r="E259" s="51"/>
      <c r="F259" s="52">
        <f>SUM(F254:F258)</f>
        <v>52688.25</v>
      </c>
    </row>
    <row r="260" spans="1:6" ht="15.75" x14ac:dyDescent="0.25">
      <c r="A260" s="232" t="s">
        <v>99</v>
      </c>
      <c r="B260" s="232"/>
      <c r="C260" s="232"/>
      <c r="D260" s="232"/>
      <c r="E260" s="232"/>
      <c r="F260" s="232"/>
    </row>
    <row r="261" spans="1:6" ht="15.75" x14ac:dyDescent="0.25">
      <c r="A261" s="39">
        <v>1</v>
      </c>
      <c r="B261" s="39" t="s">
        <v>110</v>
      </c>
      <c r="C261" s="39" t="s">
        <v>16</v>
      </c>
      <c r="D261" s="39" t="s">
        <v>11</v>
      </c>
      <c r="E261" s="115">
        <v>2.1320000000000001</v>
      </c>
      <c r="F261" s="11">
        <v>2440.37</v>
      </c>
    </row>
    <row r="262" spans="1:6" ht="31.5" x14ac:dyDescent="0.25">
      <c r="A262" s="39"/>
      <c r="B262" s="45" t="s">
        <v>106</v>
      </c>
      <c r="C262" s="39"/>
      <c r="D262" s="39"/>
      <c r="E262" s="11"/>
      <c r="F262" s="11"/>
    </row>
    <row r="263" spans="1:6" ht="15.75" x14ac:dyDescent="0.25">
      <c r="A263" s="39">
        <v>1</v>
      </c>
      <c r="B263" s="39" t="s">
        <v>107</v>
      </c>
      <c r="C263" s="39"/>
      <c r="D263" s="39" t="s">
        <v>35</v>
      </c>
      <c r="E263" s="11">
        <v>2</v>
      </c>
      <c r="F263" s="11">
        <v>620.86</v>
      </c>
    </row>
    <row r="264" spans="1:6" ht="15.75" x14ac:dyDescent="0.25">
      <c r="A264" s="39"/>
      <c r="B264" s="45" t="s">
        <v>92</v>
      </c>
      <c r="C264" s="45"/>
      <c r="D264" s="45"/>
      <c r="E264" s="53"/>
      <c r="F264" s="46">
        <f>F261+F263</f>
        <v>3061.23</v>
      </c>
    </row>
    <row r="265" spans="1:6" ht="15.75" x14ac:dyDescent="0.25">
      <c r="A265" s="232" t="s">
        <v>111</v>
      </c>
      <c r="B265" s="232"/>
      <c r="C265" s="232"/>
      <c r="D265" s="232"/>
      <c r="E265" s="232"/>
      <c r="F265" s="232"/>
    </row>
    <row r="266" spans="1:6" ht="15.75" x14ac:dyDescent="0.25">
      <c r="A266" s="39">
        <v>1</v>
      </c>
      <c r="B266" s="39" t="s">
        <v>112</v>
      </c>
      <c r="C266" s="39" t="s">
        <v>16</v>
      </c>
      <c r="D266" s="39" t="s">
        <v>11</v>
      </c>
      <c r="E266" s="115">
        <v>22.117999999999999</v>
      </c>
      <c r="F266" s="11">
        <v>58625.09</v>
      </c>
    </row>
    <row r="267" spans="1:6" ht="31.5" x14ac:dyDescent="0.25">
      <c r="A267" s="39">
        <v>2</v>
      </c>
      <c r="B267" s="39" t="s">
        <v>113</v>
      </c>
      <c r="C267" s="39"/>
      <c r="D267" s="39" t="s">
        <v>11</v>
      </c>
      <c r="E267" s="115">
        <v>22.117999999999999</v>
      </c>
      <c r="F267" s="11">
        <v>160226.32999999999</v>
      </c>
    </row>
    <row r="268" spans="1:6" ht="15.75" x14ac:dyDescent="0.25">
      <c r="A268" s="39">
        <v>3</v>
      </c>
      <c r="B268" s="39" t="s">
        <v>110</v>
      </c>
      <c r="C268" s="39" t="s">
        <v>16</v>
      </c>
      <c r="D268" s="39" t="s">
        <v>11</v>
      </c>
      <c r="E268" s="115">
        <v>22.117999999999999</v>
      </c>
      <c r="F268" s="11">
        <v>25317.15</v>
      </c>
    </row>
    <row r="269" spans="1:6" ht="31.5" x14ac:dyDescent="0.25">
      <c r="A269" s="39"/>
      <c r="B269" s="45" t="s">
        <v>106</v>
      </c>
      <c r="C269" s="39"/>
      <c r="D269" s="39"/>
      <c r="E269" s="11"/>
      <c r="F269" s="11"/>
    </row>
    <row r="270" spans="1:6" ht="15.75" x14ac:dyDescent="0.25">
      <c r="A270" s="39">
        <v>1</v>
      </c>
      <c r="B270" s="39" t="s">
        <v>107</v>
      </c>
      <c r="C270" s="39"/>
      <c r="D270" s="39" t="s">
        <v>35</v>
      </c>
      <c r="E270" s="50">
        <v>25</v>
      </c>
      <c r="F270" s="11">
        <v>7760.75</v>
      </c>
    </row>
    <row r="271" spans="1:6" ht="15.75" x14ac:dyDescent="0.25">
      <c r="A271" s="39"/>
      <c r="B271" s="45" t="s">
        <v>92</v>
      </c>
      <c r="C271" s="39"/>
      <c r="D271" s="39"/>
      <c r="E271" s="11"/>
      <c r="F271" s="46">
        <f>SUM(F266:F270)</f>
        <v>251929.31999999998</v>
      </c>
    </row>
    <row r="272" spans="1:6" ht="31.5" x14ac:dyDescent="0.25">
      <c r="A272" s="54"/>
      <c r="B272" s="47" t="s">
        <v>64</v>
      </c>
      <c r="C272" s="54"/>
      <c r="D272" s="54"/>
      <c r="E272" s="55"/>
      <c r="F272" s="48">
        <f>F252+F259+F264+F271</f>
        <v>682775.92999999993</v>
      </c>
    </row>
    <row r="273" spans="1:6" ht="15.75" x14ac:dyDescent="0.25">
      <c r="A273" s="49"/>
      <c r="B273" s="56"/>
      <c r="C273" s="49"/>
      <c r="D273" s="49"/>
      <c r="E273" s="57"/>
      <c r="F273" s="27"/>
    </row>
    <row r="274" spans="1:6" ht="47.25" x14ac:dyDescent="0.25">
      <c r="A274" s="58"/>
      <c r="B274" s="92" t="s">
        <v>170</v>
      </c>
      <c r="C274" s="203" t="s">
        <v>1</v>
      </c>
      <c r="D274" s="203">
        <v>2013</v>
      </c>
      <c r="E274" s="204"/>
      <c r="F274" s="204">
        <f>F245+F272</f>
        <v>1874444.93</v>
      </c>
    </row>
    <row r="275" spans="1:6" ht="15.75" x14ac:dyDescent="0.25">
      <c r="A275" s="60"/>
      <c r="B275" s="60"/>
      <c r="C275" s="60"/>
      <c r="D275" s="60"/>
      <c r="E275" s="59"/>
      <c r="F275" s="59"/>
    </row>
    <row r="276" spans="1:6" ht="42" customHeight="1" thickBot="1" x14ac:dyDescent="0.3">
      <c r="A276" s="234" t="s">
        <v>146</v>
      </c>
      <c r="B276" s="234"/>
      <c r="C276" s="234"/>
      <c r="D276" s="234"/>
      <c r="E276" s="234"/>
      <c r="F276" s="234"/>
    </row>
    <row r="277" spans="1:6" ht="47.25" x14ac:dyDescent="0.25">
      <c r="A277" s="100" t="s">
        <v>2</v>
      </c>
      <c r="B277" s="100" t="s">
        <v>3</v>
      </c>
      <c r="C277" s="100" t="s">
        <v>4</v>
      </c>
      <c r="D277" s="100" t="s">
        <v>5</v>
      </c>
      <c r="E277" s="101" t="s">
        <v>6</v>
      </c>
      <c r="F277" s="114" t="s">
        <v>143</v>
      </c>
    </row>
    <row r="278" spans="1:6" ht="15.75" x14ac:dyDescent="0.25">
      <c r="A278" s="61"/>
      <c r="B278" s="239" t="s">
        <v>7</v>
      </c>
      <c r="C278" s="240"/>
      <c r="D278" s="240"/>
      <c r="E278" s="241"/>
      <c r="F278" s="61"/>
    </row>
    <row r="279" spans="1:6" ht="15.75" x14ac:dyDescent="0.25">
      <c r="A279" s="235" t="s">
        <v>8</v>
      </c>
      <c r="B279" s="236"/>
      <c r="C279" s="236"/>
      <c r="D279" s="62"/>
      <c r="E279" s="63"/>
      <c r="F279" s="61"/>
    </row>
    <row r="280" spans="1:6" ht="15.75" x14ac:dyDescent="0.25">
      <c r="A280" s="64">
        <v>1</v>
      </c>
      <c r="B280" s="64" t="s">
        <v>115</v>
      </c>
      <c r="C280" s="64" t="s">
        <v>16</v>
      </c>
      <c r="D280" s="64" t="s">
        <v>11</v>
      </c>
      <c r="E280" s="116">
        <v>0.151</v>
      </c>
      <c r="F280" s="65">
        <v>3369.3475599999997</v>
      </c>
    </row>
    <row r="281" spans="1:6" ht="31.5" x14ac:dyDescent="0.25">
      <c r="A281" s="64">
        <v>2</v>
      </c>
      <c r="B281" s="64" t="s">
        <v>116</v>
      </c>
      <c r="C281" s="64" t="s">
        <v>16</v>
      </c>
      <c r="D281" s="64" t="s">
        <v>11</v>
      </c>
      <c r="E281" s="116">
        <v>0.112</v>
      </c>
      <c r="F281" s="65">
        <v>128.19968</v>
      </c>
    </row>
    <row r="282" spans="1:6" ht="15.75" x14ac:dyDescent="0.25">
      <c r="A282" s="64">
        <v>3</v>
      </c>
      <c r="B282" s="64" t="s">
        <v>27</v>
      </c>
      <c r="C282" s="64" t="s">
        <v>16</v>
      </c>
      <c r="D282" s="64" t="s">
        <v>28</v>
      </c>
      <c r="E282" s="117">
        <v>4</v>
      </c>
      <c r="F282" s="65">
        <v>3725.52</v>
      </c>
    </row>
    <row r="283" spans="1:6" ht="31.5" x14ac:dyDescent="0.25">
      <c r="A283" s="66"/>
      <c r="B283" s="66" t="s">
        <v>32</v>
      </c>
      <c r="C283" s="66"/>
      <c r="D283" s="66"/>
      <c r="E283" s="67"/>
      <c r="F283" s="67">
        <f>SUM(F280:F282)</f>
        <v>7223.0672400000003</v>
      </c>
    </row>
    <row r="284" spans="1:6" ht="15.75" x14ac:dyDescent="0.25">
      <c r="A284" s="243" t="s">
        <v>33</v>
      </c>
      <c r="B284" s="244"/>
      <c r="C284" s="245"/>
      <c r="D284" s="68"/>
      <c r="E284" s="69"/>
      <c r="F284" s="69"/>
    </row>
    <row r="285" spans="1:6" ht="31.5" x14ac:dyDescent="0.25">
      <c r="A285" s="70">
        <v>1</v>
      </c>
      <c r="B285" s="71" t="s">
        <v>34</v>
      </c>
      <c r="C285" s="72"/>
      <c r="D285" s="70" t="s">
        <v>35</v>
      </c>
      <c r="E285" s="73">
        <v>2.5250821857923498</v>
      </c>
      <c r="F285" s="73">
        <v>783.86126293551911</v>
      </c>
    </row>
    <row r="286" spans="1:6" ht="31.5" x14ac:dyDescent="0.25">
      <c r="A286" s="66"/>
      <c r="B286" s="105" t="s">
        <v>37</v>
      </c>
      <c r="C286" s="105"/>
      <c r="D286" s="105"/>
      <c r="E286" s="106"/>
      <c r="F286" s="106">
        <f>F285</f>
        <v>783.86126293551911</v>
      </c>
    </row>
    <row r="287" spans="1:6" ht="15.75" x14ac:dyDescent="0.25">
      <c r="A287" s="102"/>
      <c r="B287" s="102" t="s">
        <v>38</v>
      </c>
      <c r="C287" s="222" t="s">
        <v>128</v>
      </c>
      <c r="D287" s="222"/>
      <c r="E287" s="222"/>
      <c r="F287" s="223"/>
    </row>
    <row r="288" spans="1:6" ht="47.25" x14ac:dyDescent="0.25">
      <c r="A288" s="74">
        <v>1</v>
      </c>
      <c r="B288" s="103" t="s">
        <v>132</v>
      </c>
      <c r="C288" s="103" t="s">
        <v>16</v>
      </c>
      <c r="D288" s="103" t="s">
        <v>117</v>
      </c>
      <c r="E288" s="104">
        <v>659</v>
      </c>
      <c r="F288" s="104">
        <v>16573.849999999999</v>
      </c>
    </row>
    <row r="289" spans="1:6" ht="31.5" x14ac:dyDescent="0.25">
      <c r="A289" s="74">
        <v>2</v>
      </c>
      <c r="B289" s="74" t="s">
        <v>133</v>
      </c>
      <c r="C289" s="74" t="s">
        <v>16</v>
      </c>
      <c r="D289" s="74" t="s">
        <v>117</v>
      </c>
      <c r="E289" s="75">
        <v>642</v>
      </c>
      <c r="F289" s="75">
        <v>9796.92</v>
      </c>
    </row>
    <row r="290" spans="1:6" ht="31.5" x14ac:dyDescent="0.25">
      <c r="A290" s="133"/>
      <c r="B290" s="133" t="s">
        <v>63</v>
      </c>
      <c r="C290" s="133"/>
      <c r="D290" s="133"/>
      <c r="E290" s="134"/>
      <c r="F290" s="134">
        <f>SUM(F288:F289)</f>
        <v>26370.769999999997</v>
      </c>
    </row>
    <row r="291" spans="1:6" ht="31.5" x14ac:dyDescent="0.25">
      <c r="A291" s="76"/>
      <c r="B291" s="76" t="s">
        <v>64</v>
      </c>
      <c r="C291" s="76"/>
      <c r="D291" s="76"/>
      <c r="E291" s="77"/>
      <c r="F291" s="77">
        <f>F283+F286+F290</f>
        <v>34377.698502935513</v>
      </c>
    </row>
    <row r="292" spans="1:6" ht="15.75" x14ac:dyDescent="0.25">
      <c r="A292" s="242" t="s">
        <v>65</v>
      </c>
      <c r="B292" s="242"/>
      <c r="C292" s="242"/>
      <c r="D292" s="242"/>
      <c r="E292" s="242"/>
      <c r="F292" s="78"/>
    </row>
    <row r="293" spans="1:6" ht="15.75" x14ac:dyDescent="0.25">
      <c r="A293" s="122"/>
      <c r="B293" s="211" t="s">
        <v>8</v>
      </c>
      <c r="C293" s="212"/>
      <c r="D293" s="122"/>
      <c r="E293" s="122"/>
      <c r="F293" s="78"/>
    </row>
    <row r="294" spans="1:6" ht="31.5" x14ac:dyDescent="0.25">
      <c r="A294" s="64">
        <v>1</v>
      </c>
      <c r="B294" s="64" t="s">
        <v>118</v>
      </c>
      <c r="C294" s="64" t="s">
        <v>16</v>
      </c>
      <c r="D294" s="64" t="s">
        <v>11</v>
      </c>
      <c r="E294" s="116">
        <v>0.151</v>
      </c>
      <c r="F294" s="65">
        <v>22814.644359999998</v>
      </c>
    </row>
    <row r="295" spans="1:6" ht="15.75" x14ac:dyDescent="0.25">
      <c r="A295" s="64">
        <v>2</v>
      </c>
      <c r="B295" s="64" t="s">
        <v>119</v>
      </c>
      <c r="C295" s="64" t="s">
        <v>16</v>
      </c>
      <c r="D295" s="64" t="s">
        <v>11</v>
      </c>
      <c r="E295" s="116">
        <v>7.5499999999999998E-2</v>
      </c>
      <c r="F295" s="65">
        <v>1356.9207299999998</v>
      </c>
    </row>
    <row r="296" spans="1:6" ht="15.75" x14ac:dyDescent="0.25">
      <c r="A296" s="64">
        <v>3</v>
      </c>
      <c r="B296" s="64" t="s">
        <v>27</v>
      </c>
      <c r="C296" s="64" t="s">
        <v>16</v>
      </c>
      <c r="D296" s="64" t="s">
        <v>28</v>
      </c>
      <c r="E296" s="65">
        <v>4</v>
      </c>
      <c r="F296" s="65">
        <v>2902.44</v>
      </c>
    </row>
    <row r="297" spans="1:6" ht="31.5" x14ac:dyDescent="0.25">
      <c r="A297" s="66"/>
      <c r="B297" s="66" t="s">
        <v>32</v>
      </c>
      <c r="C297" s="66"/>
      <c r="D297" s="66"/>
      <c r="E297" s="67"/>
      <c r="F297" s="67">
        <f>SUM(F294:F296)-0.01</f>
        <v>27073.995089999997</v>
      </c>
    </row>
    <row r="298" spans="1:6" ht="15.75" x14ac:dyDescent="0.25">
      <c r="A298" s="64"/>
      <c r="B298" s="79" t="s">
        <v>84</v>
      </c>
      <c r="C298" s="64"/>
      <c r="D298" s="64"/>
      <c r="E298" s="65"/>
      <c r="F298" s="65"/>
    </row>
    <row r="299" spans="1:6" ht="15.75" x14ac:dyDescent="0.25">
      <c r="A299" s="64">
        <v>1</v>
      </c>
      <c r="B299" s="71" t="s">
        <v>85</v>
      </c>
      <c r="C299" s="72"/>
      <c r="D299" s="64" t="s">
        <v>35</v>
      </c>
      <c r="E299" s="65">
        <v>1.34</v>
      </c>
      <c r="F299" s="73">
        <v>415.97620000000001</v>
      </c>
    </row>
    <row r="300" spans="1:6" ht="31.5" x14ac:dyDescent="0.25">
      <c r="A300" s="66"/>
      <c r="B300" s="66" t="s">
        <v>37</v>
      </c>
      <c r="C300" s="66"/>
      <c r="D300" s="66"/>
      <c r="E300" s="67"/>
      <c r="F300" s="67">
        <f>F299</f>
        <v>415.97620000000001</v>
      </c>
    </row>
    <row r="301" spans="1:6" ht="31.5" x14ac:dyDescent="0.25">
      <c r="A301" s="76"/>
      <c r="B301" s="76" t="s">
        <v>86</v>
      </c>
      <c r="C301" s="76"/>
      <c r="D301" s="76"/>
      <c r="E301" s="77"/>
      <c r="F301" s="77">
        <f>F297+F300+0.01</f>
        <v>27489.981289999996</v>
      </c>
    </row>
    <row r="302" spans="1:6" ht="63" x14ac:dyDescent="0.25">
      <c r="A302" s="80"/>
      <c r="B302" s="80" t="s">
        <v>120</v>
      </c>
      <c r="C302" s="80">
        <v>2013</v>
      </c>
      <c r="D302" s="80" t="s">
        <v>1</v>
      </c>
      <c r="E302" s="81"/>
      <c r="F302" s="81">
        <f>F291+F301</f>
        <v>61867.679792935509</v>
      </c>
    </row>
    <row r="303" spans="1:6" ht="15.75" x14ac:dyDescent="0.25">
      <c r="A303" s="60"/>
      <c r="B303" s="60"/>
      <c r="C303" s="60"/>
      <c r="D303" s="60"/>
      <c r="E303" s="59"/>
      <c r="F303" s="59"/>
    </row>
    <row r="304" spans="1:6" ht="44.25" customHeight="1" thickBot="1" x14ac:dyDescent="0.3">
      <c r="A304" s="234" t="s">
        <v>148</v>
      </c>
      <c r="B304" s="234"/>
      <c r="C304" s="234"/>
      <c r="D304" s="234"/>
      <c r="E304" s="234"/>
      <c r="F304" s="234"/>
    </row>
    <row r="305" spans="1:6" ht="47.25" x14ac:dyDescent="0.25">
      <c r="A305" s="100" t="s">
        <v>2</v>
      </c>
      <c r="B305" s="100" t="s">
        <v>3</v>
      </c>
      <c r="C305" s="100" t="s">
        <v>4</v>
      </c>
      <c r="D305" s="100" t="s">
        <v>5</v>
      </c>
      <c r="E305" s="101" t="s">
        <v>6</v>
      </c>
      <c r="F305" s="101" t="s">
        <v>143</v>
      </c>
    </row>
    <row r="306" spans="1:6" ht="15.75" x14ac:dyDescent="0.25">
      <c r="A306" s="239" t="s">
        <v>7</v>
      </c>
      <c r="B306" s="240"/>
      <c r="C306" s="240"/>
      <c r="D306" s="240"/>
      <c r="E306" s="241"/>
      <c r="F306" s="78"/>
    </row>
    <row r="307" spans="1:6" ht="15.75" x14ac:dyDescent="0.25">
      <c r="A307" s="235" t="s">
        <v>8</v>
      </c>
      <c r="B307" s="236"/>
      <c r="C307" s="237"/>
      <c r="D307" s="82"/>
      <c r="E307" s="82"/>
      <c r="F307" s="82"/>
    </row>
    <row r="308" spans="1:6" ht="15.75" x14ac:dyDescent="0.25">
      <c r="A308" s="64">
        <v>1</v>
      </c>
      <c r="B308" s="64" t="s">
        <v>115</v>
      </c>
      <c r="C308" s="64" t="s">
        <v>16</v>
      </c>
      <c r="D308" s="64" t="s">
        <v>11</v>
      </c>
      <c r="E308" s="116">
        <v>1.179</v>
      </c>
      <c r="F308" s="65">
        <v>26307.687239999999</v>
      </c>
    </row>
    <row r="309" spans="1:6" ht="31.5" x14ac:dyDescent="0.25">
      <c r="A309" s="64">
        <v>2</v>
      </c>
      <c r="B309" s="64" t="s">
        <v>116</v>
      </c>
      <c r="C309" s="64" t="s">
        <v>16</v>
      </c>
      <c r="D309" s="64" t="s">
        <v>11</v>
      </c>
      <c r="E309" s="116">
        <v>1.2609999999999999</v>
      </c>
      <c r="F309" s="65">
        <v>1443.39104</v>
      </c>
    </row>
    <row r="310" spans="1:6" ht="15.75" x14ac:dyDescent="0.25">
      <c r="A310" s="64">
        <v>3</v>
      </c>
      <c r="B310" s="64" t="s">
        <v>27</v>
      </c>
      <c r="C310" s="64" t="s">
        <v>16</v>
      </c>
      <c r="D310" s="64" t="s">
        <v>28</v>
      </c>
      <c r="E310" s="65">
        <v>40</v>
      </c>
      <c r="F310" s="65">
        <v>37255.199999999997</v>
      </c>
    </row>
    <row r="311" spans="1:6" ht="31.5" x14ac:dyDescent="0.25">
      <c r="A311" s="66"/>
      <c r="B311" s="66" t="s">
        <v>32</v>
      </c>
      <c r="C311" s="66"/>
      <c r="D311" s="66"/>
      <c r="E311" s="67"/>
      <c r="F311" s="67">
        <f>SUM(F308:F310)</f>
        <v>65006.278279999999</v>
      </c>
    </row>
    <row r="312" spans="1:6" ht="15.75" x14ac:dyDescent="0.25">
      <c r="A312" s="235" t="s">
        <v>33</v>
      </c>
      <c r="B312" s="236"/>
      <c r="C312" s="237"/>
      <c r="D312" s="64"/>
      <c r="E312" s="65"/>
      <c r="F312" s="65"/>
    </row>
    <row r="313" spans="1:6" ht="31.5" x14ac:dyDescent="0.25">
      <c r="A313" s="70">
        <v>1</v>
      </c>
      <c r="B313" s="71" t="s">
        <v>34</v>
      </c>
      <c r="C313" s="72"/>
      <c r="D313" s="70" t="s">
        <v>35</v>
      </c>
      <c r="E313" s="65">
        <v>23.644064590163936</v>
      </c>
      <c r="F313" s="65">
        <v>7339.8269707245909</v>
      </c>
    </row>
    <row r="314" spans="1:6" ht="31.5" x14ac:dyDescent="0.25">
      <c r="A314" s="66"/>
      <c r="B314" s="66" t="s">
        <v>37</v>
      </c>
      <c r="C314" s="66"/>
      <c r="D314" s="66"/>
      <c r="E314" s="67"/>
      <c r="F314" s="67">
        <v>7339.8269707245909</v>
      </c>
    </row>
    <row r="315" spans="1:6" ht="31.5" x14ac:dyDescent="0.25">
      <c r="A315" s="76"/>
      <c r="B315" s="76" t="s">
        <v>64</v>
      </c>
      <c r="C315" s="76"/>
      <c r="D315" s="76"/>
      <c r="E315" s="77"/>
      <c r="F315" s="77">
        <f>F311+F314</f>
        <v>72346.105250724591</v>
      </c>
    </row>
    <row r="316" spans="1:6" ht="15.75" x14ac:dyDescent="0.25">
      <c r="A316" s="239" t="s">
        <v>65</v>
      </c>
      <c r="B316" s="240"/>
      <c r="C316" s="240"/>
      <c r="D316" s="240"/>
      <c r="E316" s="241"/>
      <c r="F316" s="78"/>
    </row>
    <row r="317" spans="1:6" ht="15.75" x14ac:dyDescent="0.25">
      <c r="A317" s="235" t="s">
        <v>8</v>
      </c>
      <c r="B317" s="236"/>
      <c r="C317" s="237"/>
      <c r="D317" s="83"/>
      <c r="E317" s="83"/>
      <c r="F317" s="78"/>
    </row>
    <row r="318" spans="1:6" ht="31.5" x14ac:dyDescent="0.25">
      <c r="A318" s="64">
        <v>1</v>
      </c>
      <c r="B318" s="64" t="s">
        <v>118</v>
      </c>
      <c r="C318" s="64" t="s">
        <v>16</v>
      </c>
      <c r="D318" s="64" t="s">
        <v>11</v>
      </c>
      <c r="E318" s="116">
        <v>1.179</v>
      </c>
      <c r="F318" s="65">
        <v>90397.136880000005</v>
      </c>
    </row>
    <row r="319" spans="1:6" ht="15.75" x14ac:dyDescent="0.25">
      <c r="A319" s="64">
        <v>2</v>
      </c>
      <c r="B319" s="64" t="s">
        <v>119</v>
      </c>
      <c r="C319" s="64" t="s">
        <v>16</v>
      </c>
      <c r="D319" s="64" t="s">
        <v>11</v>
      </c>
      <c r="E319" s="116">
        <v>0.58950000000000002</v>
      </c>
      <c r="F319" s="65">
        <v>7063.1767799999998</v>
      </c>
    </row>
    <row r="320" spans="1:6" ht="15.75" x14ac:dyDescent="0.25">
      <c r="A320" s="64">
        <v>3</v>
      </c>
      <c r="B320" s="64" t="s">
        <v>27</v>
      </c>
      <c r="C320" s="64" t="s">
        <v>16</v>
      </c>
      <c r="D320" s="64" t="s">
        <v>28</v>
      </c>
      <c r="E320" s="65">
        <v>40</v>
      </c>
      <c r="F320" s="65">
        <v>14728.8</v>
      </c>
    </row>
    <row r="321" spans="1:6" ht="31.5" x14ac:dyDescent="0.25">
      <c r="A321" s="66"/>
      <c r="B321" s="66" t="s">
        <v>32</v>
      </c>
      <c r="C321" s="66"/>
      <c r="D321" s="66"/>
      <c r="E321" s="67"/>
      <c r="F321" s="67">
        <f>SUM(F318:F320)+0.01</f>
        <v>112189.12366</v>
      </c>
    </row>
    <row r="322" spans="1:6" ht="15.75" x14ac:dyDescent="0.25">
      <c r="A322" s="64"/>
      <c r="B322" s="79" t="s">
        <v>84</v>
      </c>
      <c r="C322" s="64"/>
      <c r="D322" s="64"/>
      <c r="E322" s="65"/>
      <c r="F322" s="65"/>
    </row>
    <row r="323" spans="1:6" ht="15.75" x14ac:dyDescent="0.25">
      <c r="A323" s="64">
        <v>1</v>
      </c>
      <c r="B323" s="71" t="s">
        <v>85</v>
      </c>
      <c r="C323" s="72"/>
      <c r="D323" s="64" t="s">
        <v>35</v>
      </c>
      <c r="E323" s="65">
        <v>13.4</v>
      </c>
      <c r="F323" s="65">
        <v>4159.7620000000006</v>
      </c>
    </row>
    <row r="324" spans="1:6" ht="31.5" x14ac:dyDescent="0.25">
      <c r="A324" s="66"/>
      <c r="B324" s="66" t="s">
        <v>37</v>
      </c>
      <c r="C324" s="66"/>
      <c r="D324" s="66"/>
      <c r="E324" s="67"/>
      <c r="F324" s="67">
        <f>F323</f>
        <v>4159.7620000000006</v>
      </c>
    </row>
    <row r="325" spans="1:6" ht="31.5" x14ac:dyDescent="0.25">
      <c r="A325" s="76"/>
      <c r="B325" s="76" t="s">
        <v>86</v>
      </c>
      <c r="C325" s="76"/>
      <c r="D325" s="76"/>
      <c r="E325" s="77"/>
      <c r="F325" s="77">
        <f>F321+F324-0.01</f>
        <v>116348.87566000001</v>
      </c>
    </row>
    <row r="326" spans="1:6" ht="63" x14ac:dyDescent="0.25">
      <c r="A326" s="80"/>
      <c r="B326" s="80" t="s">
        <v>89</v>
      </c>
      <c r="C326" s="80">
        <v>2013</v>
      </c>
      <c r="D326" s="80" t="s">
        <v>1</v>
      </c>
      <c r="E326" s="81"/>
      <c r="F326" s="81">
        <f>F315+F325+0.01</f>
        <v>188694.99091072462</v>
      </c>
    </row>
    <row r="327" spans="1:6" ht="15.75" x14ac:dyDescent="0.25">
      <c r="A327" s="60"/>
      <c r="B327" s="60"/>
      <c r="C327" s="60"/>
      <c r="D327" s="60"/>
      <c r="E327" s="59"/>
      <c r="F327" s="59"/>
    </row>
    <row r="328" spans="1:6" ht="47.25" customHeight="1" thickBot="1" x14ac:dyDescent="0.3">
      <c r="A328" s="234" t="s">
        <v>149</v>
      </c>
      <c r="B328" s="234"/>
      <c r="C328" s="234"/>
      <c r="D328" s="234"/>
      <c r="E328" s="234"/>
      <c r="F328" s="234"/>
    </row>
    <row r="329" spans="1:6" ht="47.25" x14ac:dyDescent="0.25">
      <c r="A329" s="100" t="s">
        <v>2</v>
      </c>
      <c r="B329" s="100" t="s">
        <v>3</v>
      </c>
      <c r="C329" s="100" t="s">
        <v>4</v>
      </c>
      <c r="D329" s="100" t="s">
        <v>5</v>
      </c>
      <c r="E329" s="101" t="s">
        <v>6</v>
      </c>
      <c r="F329" s="101" t="s">
        <v>143</v>
      </c>
    </row>
    <row r="330" spans="1:6" ht="15.75" x14ac:dyDescent="0.25">
      <c r="A330" s="239" t="s">
        <v>7</v>
      </c>
      <c r="B330" s="240"/>
      <c r="C330" s="240"/>
      <c r="D330" s="240"/>
      <c r="E330" s="241"/>
      <c r="F330" s="78"/>
    </row>
    <row r="331" spans="1:6" ht="15.75" x14ac:dyDescent="0.25">
      <c r="A331" s="235" t="s">
        <v>8</v>
      </c>
      <c r="B331" s="236"/>
      <c r="C331" s="237"/>
      <c r="D331" s="82"/>
      <c r="E331" s="82"/>
      <c r="F331" s="82"/>
    </row>
    <row r="332" spans="1:6" ht="15.75" x14ac:dyDescent="0.25">
      <c r="A332" s="64">
        <v>1</v>
      </c>
      <c r="B332" s="64" t="s">
        <v>115</v>
      </c>
      <c r="C332" s="64" t="s">
        <v>16</v>
      </c>
      <c r="D332" s="64" t="s">
        <v>11</v>
      </c>
      <c r="E332" s="116">
        <v>0.89700000000000002</v>
      </c>
      <c r="F332" s="65">
        <v>10007.631659999999</v>
      </c>
    </row>
    <row r="333" spans="1:6" ht="31.5" x14ac:dyDescent="0.25">
      <c r="A333" s="64">
        <v>2</v>
      </c>
      <c r="B333" s="64" t="s">
        <v>116</v>
      </c>
      <c r="C333" s="64" t="s">
        <v>16</v>
      </c>
      <c r="D333" s="64" t="s">
        <v>11</v>
      </c>
      <c r="E333" s="116">
        <v>1.222</v>
      </c>
      <c r="F333" s="65">
        <v>1398.75</v>
      </c>
    </row>
    <row r="334" spans="1:6" ht="15.75" x14ac:dyDescent="0.25">
      <c r="A334" s="64">
        <v>3</v>
      </c>
      <c r="B334" s="64" t="s">
        <v>27</v>
      </c>
      <c r="C334" s="64" t="s">
        <v>16</v>
      </c>
      <c r="D334" s="64" t="s">
        <v>28</v>
      </c>
      <c r="E334" s="65">
        <v>40</v>
      </c>
      <c r="F334" s="65">
        <v>18627.599999999999</v>
      </c>
    </row>
    <row r="335" spans="1:6" ht="31.5" x14ac:dyDescent="0.25">
      <c r="A335" s="66"/>
      <c r="B335" s="66" t="s">
        <v>32</v>
      </c>
      <c r="C335" s="66"/>
      <c r="D335" s="66"/>
      <c r="E335" s="67"/>
      <c r="F335" s="67">
        <f>SUM(F332:F334)</f>
        <v>30033.981659999998</v>
      </c>
    </row>
    <row r="336" spans="1:6" ht="31.5" x14ac:dyDescent="0.25">
      <c r="A336" s="64"/>
      <c r="B336" s="79" t="s">
        <v>33</v>
      </c>
      <c r="C336" s="64"/>
      <c r="D336" s="64"/>
      <c r="E336" s="65"/>
      <c r="F336" s="65"/>
    </row>
    <row r="337" spans="1:6" ht="31.5" x14ac:dyDescent="0.25">
      <c r="A337" s="70">
        <v>1</v>
      </c>
      <c r="B337" s="71" t="s">
        <v>34</v>
      </c>
      <c r="C337" s="72"/>
      <c r="D337" s="70" t="s">
        <v>35</v>
      </c>
      <c r="E337" s="65">
        <v>22.210106229508199</v>
      </c>
      <c r="F337" s="65">
        <v>6894.68</v>
      </c>
    </row>
    <row r="338" spans="1:6" ht="31.5" x14ac:dyDescent="0.25">
      <c r="A338" s="66"/>
      <c r="B338" s="66" t="s">
        <v>37</v>
      </c>
      <c r="C338" s="66"/>
      <c r="D338" s="66"/>
      <c r="E338" s="67"/>
      <c r="F338" s="67">
        <f>F337</f>
        <v>6894.68</v>
      </c>
    </row>
    <row r="339" spans="1:6" ht="31.5" x14ac:dyDescent="0.25">
      <c r="A339" s="76"/>
      <c r="B339" s="76" t="s">
        <v>64</v>
      </c>
      <c r="C339" s="76"/>
      <c r="D339" s="76"/>
      <c r="E339" s="77"/>
      <c r="F339" s="77">
        <f>F335+F338</f>
        <v>36928.661659999998</v>
      </c>
    </row>
    <row r="340" spans="1:6" ht="15.75" x14ac:dyDescent="0.25">
      <c r="A340" s="239" t="s">
        <v>65</v>
      </c>
      <c r="B340" s="240"/>
      <c r="C340" s="240"/>
      <c r="D340" s="240"/>
      <c r="E340" s="241"/>
      <c r="F340" s="78"/>
    </row>
    <row r="341" spans="1:6" ht="15.75" x14ac:dyDescent="0.25">
      <c r="A341" s="235" t="s">
        <v>8</v>
      </c>
      <c r="B341" s="236"/>
      <c r="C341" s="237"/>
      <c r="D341" s="83"/>
      <c r="E341" s="83"/>
      <c r="F341" s="78"/>
    </row>
    <row r="342" spans="1:6" ht="31.5" x14ac:dyDescent="0.25">
      <c r="A342" s="64">
        <v>1</v>
      </c>
      <c r="B342" s="64" t="s">
        <v>118</v>
      </c>
      <c r="C342" s="64" t="s">
        <v>16</v>
      </c>
      <c r="D342" s="64" t="s">
        <v>11</v>
      </c>
      <c r="E342" s="116">
        <v>0.89700000000000002</v>
      </c>
      <c r="F342" s="65">
        <v>44501.748720000003</v>
      </c>
    </row>
    <row r="343" spans="1:6" ht="47.25" x14ac:dyDescent="0.25">
      <c r="A343" s="64">
        <v>2</v>
      </c>
      <c r="B343" s="64" t="s">
        <v>77</v>
      </c>
      <c r="C343" s="64" t="s">
        <v>16</v>
      </c>
      <c r="D343" s="64" t="s">
        <v>11</v>
      </c>
      <c r="E343" s="116">
        <v>0.44850000000000001</v>
      </c>
      <c r="F343" s="65">
        <v>2686.8827700000002</v>
      </c>
    </row>
    <row r="344" spans="1:6" ht="15.75" x14ac:dyDescent="0.25">
      <c r="A344" s="64">
        <v>3</v>
      </c>
      <c r="B344" s="64" t="s">
        <v>27</v>
      </c>
      <c r="C344" s="64" t="s">
        <v>16</v>
      </c>
      <c r="D344" s="64" t="s">
        <v>28</v>
      </c>
      <c r="E344" s="65">
        <v>40</v>
      </c>
      <c r="F344" s="65">
        <v>14295.6</v>
      </c>
    </row>
    <row r="345" spans="1:6" ht="31.5" x14ac:dyDescent="0.25">
      <c r="A345" s="66"/>
      <c r="B345" s="66" t="s">
        <v>32</v>
      </c>
      <c r="C345" s="66"/>
      <c r="D345" s="66"/>
      <c r="E345" s="67"/>
      <c r="F345" s="67">
        <f>SUM(F342:F344)</f>
        <v>61484.231489999998</v>
      </c>
    </row>
    <row r="346" spans="1:6" ht="15.75" x14ac:dyDescent="0.25">
      <c r="A346" s="64"/>
      <c r="B346" s="79" t="s">
        <v>84</v>
      </c>
      <c r="C346" s="64"/>
      <c r="D346" s="64"/>
      <c r="E346" s="65"/>
      <c r="F346" s="65"/>
    </row>
    <row r="347" spans="1:6" ht="15.75" x14ac:dyDescent="0.25">
      <c r="A347" s="64">
        <v>1</v>
      </c>
      <c r="B347" s="71" t="s">
        <v>85</v>
      </c>
      <c r="C347" s="72"/>
      <c r="D347" s="64" t="s">
        <v>35</v>
      </c>
      <c r="E347" s="65">
        <v>13.4</v>
      </c>
      <c r="F347" s="65">
        <v>4159.7620000000006</v>
      </c>
    </row>
    <row r="348" spans="1:6" ht="31.5" x14ac:dyDescent="0.25">
      <c r="A348" s="66"/>
      <c r="B348" s="66" t="s">
        <v>37</v>
      </c>
      <c r="C348" s="66"/>
      <c r="D348" s="66"/>
      <c r="E348" s="67"/>
      <c r="F348" s="67">
        <f>F347</f>
        <v>4159.7620000000006</v>
      </c>
    </row>
    <row r="349" spans="1:6" ht="31.5" x14ac:dyDescent="0.25">
      <c r="A349" s="76"/>
      <c r="B349" s="76" t="s">
        <v>86</v>
      </c>
      <c r="C349" s="76"/>
      <c r="D349" s="76"/>
      <c r="E349" s="77"/>
      <c r="F349" s="77">
        <f>F345+F348</f>
        <v>65643.993489999993</v>
      </c>
    </row>
    <row r="350" spans="1:6" ht="63" x14ac:dyDescent="0.25">
      <c r="A350" s="80"/>
      <c r="B350" s="80" t="s">
        <v>90</v>
      </c>
      <c r="C350" s="80">
        <v>2013</v>
      </c>
      <c r="D350" s="80" t="s">
        <v>1</v>
      </c>
      <c r="E350" s="81"/>
      <c r="F350" s="81">
        <f>F339+F349-0.01</f>
        <v>102572.64515</v>
      </c>
    </row>
    <row r="351" spans="1:6" ht="16.5" thickBot="1" x14ac:dyDescent="0.3">
      <c r="A351" s="60"/>
      <c r="B351" s="60"/>
      <c r="C351" s="60"/>
      <c r="D351" s="60"/>
      <c r="E351" s="59"/>
      <c r="F351" s="59"/>
    </row>
    <row r="352" spans="1:6" ht="48" thickBot="1" x14ac:dyDescent="0.3">
      <c r="A352" s="84"/>
      <c r="B352" s="85" t="s">
        <v>171</v>
      </c>
      <c r="C352" s="85">
        <v>2013</v>
      </c>
      <c r="D352" s="86" t="s">
        <v>1</v>
      </c>
      <c r="E352" s="87"/>
      <c r="F352" s="135">
        <v>353135.31585366011</v>
      </c>
    </row>
    <row r="353" spans="1:10" ht="15.75" x14ac:dyDescent="0.25">
      <c r="A353" s="107"/>
      <c r="B353" s="107"/>
      <c r="C353" s="107"/>
      <c r="D353" s="107"/>
      <c r="E353" s="107"/>
      <c r="F353" s="107"/>
    </row>
    <row r="354" spans="1:10" ht="36.75" customHeight="1" x14ac:dyDescent="0.3">
      <c r="A354" s="253" t="s">
        <v>150</v>
      </c>
      <c r="B354" s="253"/>
      <c r="C354" s="253"/>
      <c r="D354" s="253"/>
      <c r="E354" s="253"/>
      <c r="F354" s="253"/>
      <c r="G354" s="3"/>
    </row>
    <row r="355" spans="1:10" ht="47.25" x14ac:dyDescent="0.25">
      <c r="A355" s="61" t="s">
        <v>2</v>
      </c>
      <c r="B355" s="254" t="s">
        <v>3</v>
      </c>
      <c r="C355" s="254"/>
      <c r="D355" s="61" t="s">
        <v>5</v>
      </c>
      <c r="E355" s="99" t="s">
        <v>6</v>
      </c>
      <c r="F355" s="99" t="s">
        <v>143</v>
      </c>
      <c r="G355" s="3"/>
    </row>
    <row r="356" spans="1:10" ht="15.75" x14ac:dyDescent="0.25">
      <c r="A356" s="108">
        <v>1</v>
      </c>
      <c r="B356" s="108" t="s">
        <v>136</v>
      </c>
      <c r="C356" s="109"/>
      <c r="D356" s="108" t="s">
        <v>117</v>
      </c>
      <c r="E356" s="108">
        <v>258.94</v>
      </c>
      <c r="F356" s="110">
        <v>224053.01</v>
      </c>
      <c r="G356" s="3"/>
    </row>
    <row r="357" spans="1:10" ht="15.75" x14ac:dyDescent="0.25">
      <c r="A357" s="108">
        <v>2</v>
      </c>
      <c r="B357" s="108" t="s">
        <v>137</v>
      </c>
      <c r="C357" s="109"/>
      <c r="D357" s="108" t="s">
        <v>117</v>
      </c>
      <c r="E357" s="108">
        <v>603.62</v>
      </c>
      <c r="F357" s="110">
        <v>440829.72</v>
      </c>
      <c r="G357" s="3"/>
    </row>
    <row r="358" spans="1:10" ht="33.75" customHeight="1" x14ac:dyDescent="0.25">
      <c r="A358" s="108">
        <v>3</v>
      </c>
      <c r="B358" s="247" t="s">
        <v>138</v>
      </c>
      <c r="C358" s="248"/>
      <c r="D358" s="108" t="s">
        <v>117</v>
      </c>
      <c r="E358" s="108">
        <v>1725.11</v>
      </c>
      <c r="F358" s="110">
        <v>1048797.8799999999</v>
      </c>
      <c r="G358" s="3"/>
    </row>
    <row r="359" spans="1:10" ht="34.5" customHeight="1" thickBot="1" x14ac:dyDescent="0.3">
      <c r="A359" s="108">
        <v>4</v>
      </c>
      <c r="B359" s="249" t="s">
        <v>139</v>
      </c>
      <c r="C359" s="250"/>
      <c r="D359" s="108" t="s">
        <v>117</v>
      </c>
      <c r="E359" s="108">
        <v>1725.11</v>
      </c>
      <c r="F359" s="110">
        <v>954606.87</v>
      </c>
      <c r="G359" s="3"/>
    </row>
    <row r="360" spans="1:10" ht="33.75" customHeight="1" thickBot="1" x14ac:dyDescent="0.3">
      <c r="A360" s="108"/>
      <c r="B360" s="251" t="s">
        <v>170</v>
      </c>
      <c r="C360" s="252"/>
      <c r="D360" s="207" t="s">
        <v>140</v>
      </c>
      <c r="E360" s="207">
        <f>SUM(E356:E359,)</f>
        <v>4312.78</v>
      </c>
      <c r="F360" s="209">
        <f>SUM(F356:F359,)</f>
        <v>2668287.48</v>
      </c>
      <c r="G360" s="3"/>
    </row>
    <row r="364" spans="1:10" ht="42.75" customHeight="1" x14ac:dyDescent="0.25">
      <c r="A364" s="246" t="s">
        <v>141</v>
      </c>
      <c r="B364" s="246"/>
      <c r="C364" s="246"/>
      <c r="D364" s="246"/>
      <c r="E364" s="246"/>
      <c r="F364" s="246"/>
    </row>
    <row r="365" spans="1:10" ht="31.5" x14ac:dyDescent="0.25">
      <c r="A365" s="39"/>
      <c r="B365" s="39" t="s">
        <v>124</v>
      </c>
      <c r="C365" s="39" t="s">
        <v>121</v>
      </c>
      <c r="D365" s="39" t="s">
        <v>122</v>
      </c>
      <c r="E365" s="39" t="s">
        <v>123</v>
      </c>
      <c r="F365" s="39" t="s">
        <v>145</v>
      </c>
    </row>
    <row r="366" spans="1:10" ht="47.25" x14ac:dyDescent="0.25">
      <c r="A366" s="39">
        <v>1</v>
      </c>
      <c r="B366" s="89" t="s">
        <v>129</v>
      </c>
      <c r="C366" s="111">
        <f>F55-F53+F121+F187+F272</f>
        <v>5782090.0199999996</v>
      </c>
      <c r="D366" s="111">
        <f>F86+F152+F218+F245</f>
        <v>10290173.859999999</v>
      </c>
      <c r="E366" s="111">
        <f>F53</f>
        <v>1588090.9200000002</v>
      </c>
      <c r="F366" s="112">
        <f>C366+D366+E366</f>
        <v>17660354.800000001</v>
      </c>
    </row>
    <row r="367" spans="1:10" ht="47.25" x14ac:dyDescent="0.25">
      <c r="A367" s="89">
        <v>2</v>
      </c>
      <c r="B367" s="89" t="s">
        <v>130</v>
      </c>
      <c r="C367" s="90">
        <f>F360</f>
        <v>2668287.48</v>
      </c>
      <c r="D367" s="90">
        <v>0</v>
      </c>
      <c r="E367" s="90">
        <v>0</v>
      </c>
      <c r="F367" s="91">
        <f>C367</f>
        <v>2668287.48</v>
      </c>
      <c r="J367" s="4"/>
    </row>
    <row r="368" spans="1:10" ht="47.25" x14ac:dyDescent="0.25">
      <c r="A368" s="89">
        <v>3</v>
      </c>
      <c r="B368" s="89" t="s">
        <v>131</v>
      </c>
      <c r="C368" s="90">
        <f>F283+F286+F315+F339</f>
        <v>117281.69541366011</v>
      </c>
      <c r="D368" s="90">
        <f>F301+F325+F349</f>
        <v>209482.85043999998</v>
      </c>
      <c r="E368" s="90">
        <f>F290</f>
        <v>26370.769999999997</v>
      </c>
      <c r="F368" s="91">
        <f>C368+D368+E368</f>
        <v>353135.31585366011</v>
      </c>
    </row>
    <row r="369" spans="1:6" ht="49.5" customHeight="1" x14ac:dyDescent="0.25">
      <c r="A369" s="92"/>
      <c r="B369" s="92" t="s">
        <v>172</v>
      </c>
      <c r="C369" s="93">
        <f>C366+C367+C368</f>
        <v>8567659.1954136603</v>
      </c>
      <c r="D369" s="93">
        <f>D366+D367+D368</f>
        <v>10499656.710439999</v>
      </c>
      <c r="E369" s="93">
        <f>E366+E367+E368</f>
        <v>1614461.6900000002</v>
      </c>
      <c r="F369" s="93">
        <f>F366+F367+F368</f>
        <v>20681777.59585366</v>
      </c>
    </row>
  </sheetData>
  <mergeCells count="59">
    <mergeCell ref="A364:F364"/>
    <mergeCell ref="A341:C341"/>
    <mergeCell ref="A330:E330"/>
    <mergeCell ref="A340:E340"/>
    <mergeCell ref="A331:C331"/>
    <mergeCell ref="B358:C358"/>
    <mergeCell ref="B359:C359"/>
    <mergeCell ref="B360:C360"/>
    <mergeCell ref="A354:F354"/>
    <mergeCell ref="B355:C355"/>
    <mergeCell ref="A328:F328"/>
    <mergeCell ref="A307:C307"/>
    <mergeCell ref="A312:C312"/>
    <mergeCell ref="A317:C317"/>
    <mergeCell ref="A4:F4"/>
    <mergeCell ref="A306:E306"/>
    <mergeCell ref="A316:E316"/>
    <mergeCell ref="A276:F276"/>
    <mergeCell ref="B278:E278"/>
    <mergeCell ref="A292:E292"/>
    <mergeCell ref="A304:F304"/>
    <mergeCell ref="A279:C279"/>
    <mergeCell ref="A284:C284"/>
    <mergeCell ref="C287:F287"/>
    <mergeCell ref="A260:F260"/>
    <mergeCell ref="A265:F265"/>
    <mergeCell ref="B190:C190"/>
    <mergeCell ref="A226:E226"/>
    <mergeCell ref="A227:F227"/>
    <mergeCell ref="A230:F230"/>
    <mergeCell ref="A238:F238"/>
    <mergeCell ref="A224:F224"/>
    <mergeCell ref="B214:C214"/>
    <mergeCell ref="A92:E92"/>
    <mergeCell ref="A159:C159"/>
    <mergeCell ref="A182:C182"/>
    <mergeCell ref="B124:C124"/>
    <mergeCell ref="B148:C148"/>
    <mergeCell ref="A123:E123"/>
    <mergeCell ref="A189:E189"/>
    <mergeCell ref="A93:C93"/>
    <mergeCell ref="A116:C116"/>
    <mergeCell ref="A156:F156"/>
    <mergeCell ref="B293:C293"/>
    <mergeCell ref="A5:F5"/>
    <mergeCell ref="A7:F7"/>
    <mergeCell ref="A90:F90"/>
    <mergeCell ref="A9:E9"/>
    <mergeCell ref="A10:C10"/>
    <mergeCell ref="A33:C33"/>
    <mergeCell ref="C38:F38"/>
    <mergeCell ref="C6:D6"/>
    <mergeCell ref="B58:C58"/>
    <mergeCell ref="B82:C82"/>
    <mergeCell ref="A246:E246"/>
    <mergeCell ref="A247:F247"/>
    <mergeCell ref="A253:F253"/>
    <mergeCell ref="A158:E158"/>
    <mergeCell ref="A57:E57"/>
  </mergeCells>
  <pageMargins left="0.23622047244094491" right="0.23622047244094491" top="0.74803149606299213" bottom="0.74803149606299213" header="0.31496062992125984" footer="0.31496062992125984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5"/>
  <sheetViews>
    <sheetView zoomScaleNormal="100" workbookViewId="0">
      <selection activeCell="C6" sqref="C6:D6"/>
    </sheetView>
  </sheetViews>
  <sheetFormatPr defaultRowHeight="15" x14ac:dyDescent="0.25"/>
  <cols>
    <col min="1" max="1" width="5" customWidth="1"/>
    <col min="2" max="2" width="27.42578125" customWidth="1"/>
    <col min="3" max="3" width="17.5703125" customWidth="1"/>
    <col min="4" max="4" width="18.140625" customWidth="1"/>
    <col min="5" max="5" width="16.42578125" customWidth="1"/>
    <col min="6" max="6" width="18.5703125" customWidth="1"/>
  </cols>
  <sheetData>
    <row r="1" spans="1:6" ht="15.75" customHeight="1" x14ac:dyDescent="0.25">
      <c r="A1" s="4"/>
      <c r="B1" s="4"/>
      <c r="C1" s="4"/>
      <c r="D1" s="4"/>
      <c r="E1" s="4" t="s">
        <v>125</v>
      </c>
      <c r="F1" s="4"/>
    </row>
    <row r="2" spans="1:6" ht="15.75" customHeight="1" x14ac:dyDescent="0.25">
      <c r="A2" s="4"/>
      <c r="B2" s="4"/>
      <c r="C2" s="4"/>
      <c r="D2" s="4"/>
      <c r="E2" s="4" t="s">
        <v>127</v>
      </c>
      <c r="F2" s="4"/>
    </row>
    <row r="3" spans="1:6" ht="15" customHeight="1" x14ac:dyDescent="0.25">
      <c r="A3" s="4"/>
      <c r="B3" s="4"/>
      <c r="C3" s="4"/>
      <c r="D3" s="4"/>
      <c r="E3" s="4"/>
      <c r="F3" s="4"/>
    </row>
    <row r="4" spans="1:6" ht="15.75" customHeight="1" thickBot="1" x14ac:dyDescent="0.35">
      <c r="A4" s="238" t="s">
        <v>151</v>
      </c>
      <c r="B4" s="238"/>
      <c r="C4" s="238"/>
      <c r="D4" s="238"/>
      <c r="E4" s="238"/>
      <c r="F4" s="238"/>
    </row>
    <row r="5" spans="1:6" ht="29.25" customHeight="1" x14ac:dyDescent="0.25">
      <c r="A5" s="266" t="str">
        <f>'[1]2014г.'!A2</f>
        <v>зимний период: 21.12.2013-14.04.2014, 15.10.2014-20.12.2014 ; летний период: 15.04.2014-14.10.2014.</v>
      </c>
      <c r="B5" s="266"/>
      <c r="C5" s="266"/>
      <c r="D5" s="266"/>
      <c r="E5" s="266"/>
      <c r="F5" s="266"/>
    </row>
    <row r="6" spans="1:6" ht="29.25" customHeight="1" x14ac:dyDescent="0.25">
      <c r="A6" s="136"/>
      <c r="B6" s="136"/>
      <c r="C6" s="260"/>
      <c r="D6" s="260"/>
      <c r="E6" s="136"/>
      <c r="F6" s="136"/>
    </row>
    <row r="7" spans="1:6" ht="39" customHeight="1" x14ac:dyDescent="0.25">
      <c r="A7" s="265" t="s">
        <v>134</v>
      </c>
      <c r="B7" s="265"/>
      <c r="C7" s="265"/>
      <c r="D7" s="265"/>
      <c r="E7" s="265"/>
      <c r="F7" s="265"/>
    </row>
    <row r="8" spans="1:6" ht="45" customHeight="1" x14ac:dyDescent="0.25">
      <c r="A8" s="137" t="str">
        <f>'[1]2014г.'!A12</f>
        <v>№ п/п</v>
      </c>
      <c r="B8" s="137" t="str">
        <f>'[1]2014г.'!B12</f>
        <v>Наименование операции</v>
      </c>
      <c r="C8" s="137" t="str">
        <f>'[1]2014г.'!C12</f>
        <v>Вид уборки</v>
      </c>
      <c r="D8" s="137" t="str">
        <f>'[1]2014г.'!D12</f>
        <v>Ед. изм.</v>
      </c>
      <c r="E8" s="7" t="str">
        <f>'[1]2014г.'!G12</f>
        <v>Объем в ед. изм.</v>
      </c>
      <c r="F8" s="7" t="s">
        <v>143</v>
      </c>
    </row>
    <row r="9" spans="1:6" ht="15.75" x14ac:dyDescent="0.25">
      <c r="A9" s="257" t="str">
        <f>'[1]2014г.'!A15</f>
        <v xml:space="preserve">ЛЕТНЕЕ СОДЕРЖАНИЕ </v>
      </c>
      <c r="B9" s="257"/>
      <c r="C9" s="257"/>
      <c r="D9" s="257"/>
      <c r="E9" s="257"/>
      <c r="F9" s="138"/>
    </row>
    <row r="10" spans="1:6" ht="15.75" x14ac:dyDescent="0.25">
      <c r="A10" s="139"/>
      <c r="B10" s="258" t="s">
        <v>8</v>
      </c>
      <c r="C10" s="259"/>
      <c r="D10" s="139"/>
      <c r="E10" s="140"/>
      <c r="F10" s="139"/>
    </row>
    <row r="11" spans="1:6" ht="31.5" x14ac:dyDescent="0.25">
      <c r="A11" s="141">
        <f>'[1]2014г.'!A17</f>
        <v>1</v>
      </c>
      <c r="B11" s="141" t="str">
        <f>'[1]2014г.'!B17</f>
        <v>Мойка проезжей части (дороги)</v>
      </c>
      <c r="C11" s="141" t="str">
        <f>'[1]2014г.'!C17</f>
        <v>механ</v>
      </c>
      <c r="D11" s="141" t="str">
        <f>'[1]2014г.'!D17</f>
        <v>1000м2</v>
      </c>
      <c r="E11" s="142">
        <f>'[1]2014г.'!G17</f>
        <v>8.88204408</v>
      </c>
      <c r="F11" s="11">
        <f>'[1]2014г.'!J17</f>
        <v>93786.39</v>
      </c>
    </row>
    <row r="12" spans="1:6" ht="31.5" x14ac:dyDescent="0.25">
      <c r="A12" s="141">
        <f>'[1]2014г.'!A18</f>
        <v>2</v>
      </c>
      <c r="B12" s="143" t="str">
        <f>'[1]2014г.'!B18</f>
        <v>Подметание проезжей части (дороги)</v>
      </c>
      <c r="C12" s="141" t="str">
        <f>'[1]2014г.'!C18</f>
        <v>механ</v>
      </c>
      <c r="D12" s="141" t="str">
        <f>'[1]2014г.'!D18</f>
        <v>1000м2</v>
      </c>
      <c r="E12" s="142">
        <f>'[1]2014г.'!G18</f>
        <v>8.88204408</v>
      </c>
      <c r="F12" s="11">
        <f>'[1]2014г.'!J18</f>
        <v>105716.93</v>
      </c>
    </row>
    <row r="13" spans="1:6" ht="31.5" x14ac:dyDescent="0.25">
      <c r="A13" s="141">
        <f>'[1]2014г.'!A19</f>
        <v>3</v>
      </c>
      <c r="B13" s="141" t="str">
        <f>'[1]2014г.'!B19</f>
        <v>Подметание лотковых зон (дороги)</v>
      </c>
      <c r="C13" s="141" t="str">
        <f>'[1]2014г.'!C19</f>
        <v>механ</v>
      </c>
      <c r="D13" s="141" t="str">
        <f>'[1]2014г.'!D19</f>
        <v>1000м2</v>
      </c>
      <c r="E13" s="142">
        <f>'[1]2014г.'!G19</f>
        <v>4.44035592</v>
      </c>
      <c r="F13" s="11">
        <f>'[1]2014г.'!J19</f>
        <v>75513.539999999994</v>
      </c>
    </row>
    <row r="14" spans="1:6" ht="31.5" x14ac:dyDescent="0.25">
      <c r="A14" s="141">
        <f>'[1]2014г.'!A20</f>
        <v>4</v>
      </c>
      <c r="B14" s="141" t="str">
        <f>'[1]2014г.'!B20</f>
        <v>Мойка лотковых зон (дороги)</v>
      </c>
      <c r="C14" s="141" t="str">
        <f>'[1]2014г.'!C20</f>
        <v>механ</v>
      </c>
      <c r="D14" s="141" t="str">
        <f>'[1]2014г.'!D20</f>
        <v>1000м2</v>
      </c>
      <c r="E14" s="142">
        <f>'[1]2014г.'!G20</f>
        <v>4.44035592</v>
      </c>
      <c r="F14" s="11">
        <f>'[1]2014г.'!J20</f>
        <v>174218.25</v>
      </c>
    </row>
    <row r="15" spans="1:6" ht="31.5" x14ac:dyDescent="0.25">
      <c r="A15" s="141">
        <f>'[1]2014г.'!A21</f>
        <v>5</v>
      </c>
      <c r="B15" s="141" t="str">
        <f>'[1]2014г.'!B21</f>
        <v>Уборка крупного мусора с дорог</v>
      </c>
      <c r="C15" s="141" t="str">
        <f>'[1]2014г.'!C21</f>
        <v>ручн</v>
      </c>
      <c r="D15" s="141" t="str">
        <f>'[1]2014г.'!D21</f>
        <v>1000м2</v>
      </c>
      <c r="E15" s="142">
        <f>'[1]2014г.'!G21</f>
        <v>13.3224</v>
      </c>
      <c r="F15" s="11">
        <f>'[1]2014г.'!J21</f>
        <v>32059.69</v>
      </c>
    </row>
    <row r="16" spans="1:6" ht="31.5" x14ac:dyDescent="0.25">
      <c r="A16" s="141">
        <f>'[1]2014г.'!A22</f>
        <v>6</v>
      </c>
      <c r="B16" s="141" t="str">
        <f>'[1]2014г.'!B23</f>
        <v>Мойка проезжей части (заездные карманы)</v>
      </c>
      <c r="C16" s="141" t="str">
        <f>'[1]2014г.'!C23</f>
        <v>механ</v>
      </c>
      <c r="D16" s="141" t="str">
        <f>'[1]2014г.'!D23</f>
        <v>1000м2</v>
      </c>
      <c r="E16" s="142">
        <f>'[1]2014г.'!G23</f>
        <v>0.37501874999999996</v>
      </c>
      <c r="F16" s="11">
        <f>'[1]2014г.'!J23</f>
        <v>3959.86</v>
      </c>
    </row>
    <row r="17" spans="1:6" ht="31.5" x14ac:dyDescent="0.25">
      <c r="A17" s="141">
        <f>'[1]2014г.'!A23</f>
        <v>7</v>
      </c>
      <c r="B17" s="143" t="str">
        <f>'[1]2014г.'!B24</f>
        <v>Подметание проезжей части (заездные карманы)</v>
      </c>
      <c r="C17" s="141" t="str">
        <f>'[1]2014г.'!C24</f>
        <v>механ</v>
      </c>
      <c r="D17" s="141" t="str">
        <f>'[1]2014г.'!D24</f>
        <v>1000м2</v>
      </c>
      <c r="E17" s="142">
        <f>'[1]2014г.'!G24</f>
        <v>0.37501874999999996</v>
      </c>
      <c r="F17" s="11">
        <f>'[1]2014г.'!J24</f>
        <v>4463.59</v>
      </c>
    </row>
    <row r="18" spans="1:6" ht="31.5" x14ac:dyDescent="0.25">
      <c r="A18" s="141">
        <f>'[1]2014г.'!A24</f>
        <v>8</v>
      </c>
      <c r="B18" s="141" t="str">
        <f>'[1]2014г.'!B25</f>
        <v>Подметание лотковых зон (заездные карманы)</v>
      </c>
      <c r="C18" s="141" t="str">
        <f>'[1]2014г.'!C25</f>
        <v>механ</v>
      </c>
      <c r="D18" s="141" t="str">
        <f>'[1]2014г.'!D25</f>
        <v>1000м2</v>
      </c>
      <c r="E18" s="142">
        <f>'[1]2014г.'!G25</f>
        <v>0.18748124999999999</v>
      </c>
      <c r="F18" s="11">
        <f>'[1]2014г.'!J25</f>
        <v>3188.34</v>
      </c>
    </row>
    <row r="19" spans="1:6" ht="31.5" x14ac:dyDescent="0.25">
      <c r="A19" s="141">
        <f>'[1]2014г.'!A25</f>
        <v>9</v>
      </c>
      <c r="B19" s="141" t="str">
        <f>'[1]2014г.'!B26</f>
        <v>Мойка лотковых зон (заездные карманы)</v>
      </c>
      <c r="C19" s="141" t="str">
        <f>'[1]2014г.'!C26</f>
        <v>механ</v>
      </c>
      <c r="D19" s="141" t="str">
        <f>'[1]2014г.'!D26</f>
        <v>1000м2</v>
      </c>
      <c r="E19" s="142">
        <f>'[1]2014г.'!G26</f>
        <v>0.18748124999999999</v>
      </c>
      <c r="F19" s="11">
        <f>'[1]2014г.'!J26</f>
        <v>7355.86</v>
      </c>
    </row>
    <row r="20" spans="1:6" ht="31.5" x14ac:dyDescent="0.25">
      <c r="A20" s="141">
        <f>'[1]2014г.'!A26</f>
        <v>10</v>
      </c>
      <c r="B20" s="141" t="str">
        <f>'[1]2014г.'!B27</f>
        <v>Уборка крупного мусора с заездных карманов</v>
      </c>
      <c r="C20" s="141" t="str">
        <f>'[1]2014г.'!C27</f>
        <v>ручн</v>
      </c>
      <c r="D20" s="141" t="str">
        <f>'[1]2014г.'!D27</f>
        <v>1000м2</v>
      </c>
      <c r="E20" s="142">
        <f>'[1]2014г.'!G27</f>
        <v>0.5625</v>
      </c>
      <c r="F20" s="11">
        <f>'[1]2014г.'!J27</f>
        <v>1353.63</v>
      </c>
    </row>
    <row r="21" spans="1:6" ht="31.5" x14ac:dyDescent="0.25">
      <c r="A21" s="141">
        <f>'[1]2014г.'!A27</f>
        <v>11</v>
      </c>
      <c r="B21" s="141" t="str">
        <f>'[1]2014г.'!B29</f>
        <v>Уборка заездных карманов</v>
      </c>
      <c r="C21" s="141" t="str">
        <f>'[1]2014г.'!C29</f>
        <v>ручн</v>
      </c>
      <c r="D21" s="141" t="str">
        <f>'[1]2014г.'!D29</f>
        <v>1000м2</v>
      </c>
      <c r="E21" s="142">
        <f>'[1]2014г.'!G29</f>
        <v>4.1500000000000002E-2</v>
      </c>
      <c r="F21" s="11">
        <f>'[1]2014г.'!J29</f>
        <v>2323.61</v>
      </c>
    </row>
    <row r="22" spans="1:6" ht="15.75" x14ac:dyDescent="0.25">
      <c r="A22" s="141">
        <f>'[1]2014г.'!A28</f>
        <v>12</v>
      </c>
      <c r="B22" s="141" t="str">
        <f>'[1]2014г.'!B30</f>
        <v>Уборка съездов</v>
      </c>
      <c r="C22" s="141" t="str">
        <f>'[1]2014г.'!C30</f>
        <v>механ</v>
      </c>
      <c r="D22" s="141" t="str">
        <f>'[1]2014г.'!D30</f>
        <v>1000м2</v>
      </c>
      <c r="E22" s="142">
        <f>'[1]2014г.'!G30</f>
        <v>6.3399999999999998E-2</v>
      </c>
      <c r="F22" s="11">
        <f>'[1]2014г.'!J30</f>
        <v>936.3</v>
      </c>
    </row>
    <row r="23" spans="1:6" ht="15.75" x14ac:dyDescent="0.25">
      <c r="A23" s="141">
        <f>'[1]2014г.'!A29</f>
        <v>13</v>
      </c>
      <c r="B23" s="141" t="str">
        <f>'[1]2014г.'!B31</f>
        <v>Планировка обочин</v>
      </c>
      <c r="C23" s="141" t="str">
        <f>'[1]2014г.'!C31</f>
        <v>механ</v>
      </c>
      <c r="D23" s="141" t="str">
        <f>'[1]2014г.'!D31</f>
        <v>1000м2</v>
      </c>
      <c r="E23" s="142">
        <f>'[1]2014г.'!G31</f>
        <v>1.2377</v>
      </c>
      <c r="F23" s="11">
        <f>'[1]2014г.'!J31</f>
        <v>1867.84</v>
      </c>
    </row>
    <row r="24" spans="1:6" ht="15.75" x14ac:dyDescent="0.25">
      <c r="A24" s="141">
        <f>'[1]2014г.'!A30</f>
        <v>14</v>
      </c>
      <c r="B24" s="141" t="str">
        <f>'[1]2014г.'!B32</f>
        <v>Уборка обочин от мусора</v>
      </c>
      <c r="C24" s="141" t="str">
        <f>'[1]2014г.'!C32</f>
        <v>ручн</v>
      </c>
      <c r="D24" s="141" t="str">
        <f>'[1]2014г.'!D32</f>
        <v>1000м2</v>
      </c>
      <c r="E24" s="142">
        <f>'[1]2014г.'!G32</f>
        <v>1.2377</v>
      </c>
      <c r="F24" s="11">
        <f>'[1]2014г.'!J32</f>
        <v>9925.19</v>
      </c>
    </row>
    <row r="25" spans="1:6" ht="15.75" x14ac:dyDescent="0.25">
      <c r="A25" s="141">
        <f>'[1]2014г.'!A31</f>
        <v>15</v>
      </c>
      <c r="B25" s="141" t="str">
        <f>'[1]2014г.'!B34</f>
        <v>Уборка газонов от мусора</v>
      </c>
      <c r="C25" s="141" t="str">
        <f>'[1]2014г.'!C34</f>
        <v>ручн</v>
      </c>
      <c r="D25" s="141" t="str">
        <f>'[1]2014г.'!D34</f>
        <v>1000м2</v>
      </c>
      <c r="E25" s="142">
        <f>'[1]2014г.'!G34</f>
        <v>5.8141999999999996</v>
      </c>
      <c r="F25" s="11">
        <f>'[1]2014г.'!J34</f>
        <v>46624.42</v>
      </c>
    </row>
    <row r="26" spans="1:6" ht="15.75" x14ac:dyDescent="0.25">
      <c r="A26" s="141">
        <f>'[1]2014г.'!A32</f>
        <v>16</v>
      </c>
      <c r="B26" s="141" t="str">
        <f>'[1]2014г.'!B35</f>
        <v>Очистка урн от мусора</v>
      </c>
      <c r="C26" s="141" t="str">
        <f>'[1]2014г.'!C35</f>
        <v>ручн</v>
      </c>
      <c r="D26" s="141" t="str">
        <f>'[1]2014г.'!D35</f>
        <v>1 урна</v>
      </c>
      <c r="E26" s="144">
        <f>'[1]2014г.'!G35</f>
        <v>5</v>
      </c>
      <c r="F26" s="11">
        <f>'[1]2014г.'!J35</f>
        <v>21246.3</v>
      </c>
    </row>
    <row r="27" spans="1:6" ht="15.75" x14ac:dyDescent="0.25">
      <c r="A27" s="141">
        <f>'[1]2014г.'!A33</f>
        <v>17</v>
      </c>
      <c r="B27" s="141" t="str">
        <f>'[1]2014г.'!B38</f>
        <v>Очистка тротуаров</v>
      </c>
      <c r="C27" s="141" t="str">
        <f>'[1]2014г.'!C38</f>
        <v>ручн</v>
      </c>
      <c r="D27" s="141" t="str">
        <f>'[1]2014г.'!D38</f>
        <v>1000м2</v>
      </c>
      <c r="E27" s="142">
        <f>'[1]2014г.'!G38</f>
        <v>1.2047000000000001</v>
      </c>
      <c r="F27" s="11">
        <f>'[1]2014г.'!J38</f>
        <v>61320.98</v>
      </c>
    </row>
    <row r="28" spans="1:6" ht="15.75" x14ac:dyDescent="0.25">
      <c r="A28" s="141">
        <f>'[1]2014г.'!A34</f>
        <v>18</v>
      </c>
      <c r="B28" s="141" t="str">
        <f>'[1]2014г.'!B39</f>
        <v>Очистка тротуаров</v>
      </c>
      <c r="C28" s="141" t="str">
        <f>'[1]2014г.'!C39</f>
        <v>механ</v>
      </c>
      <c r="D28" s="141" t="str">
        <f>'[1]2014г.'!D39</f>
        <v>1000м2</v>
      </c>
      <c r="E28" s="142">
        <f>'[1]2014г.'!G39</f>
        <v>2.8299000000000003</v>
      </c>
      <c r="F28" s="11">
        <f>'[1]2014г.'!J39</f>
        <v>21336.31</v>
      </c>
    </row>
    <row r="29" spans="1:6" ht="15.75" x14ac:dyDescent="0.25">
      <c r="A29" s="141">
        <f>'[1]2014г.'!A35</f>
        <v>19</v>
      </c>
      <c r="B29" s="141" t="str">
        <f>'[1]2014г.'!B41</f>
        <v>Кошение газонов</v>
      </c>
      <c r="C29" s="141" t="str">
        <f>'[1]2014г.'!C41</f>
        <v>ручн</v>
      </c>
      <c r="D29" s="141" t="str">
        <f>'[1]2014г.'!D41</f>
        <v>1000м2</v>
      </c>
      <c r="E29" s="142">
        <f>'[1]2014г.'!G41</f>
        <v>5.8141999999999996</v>
      </c>
      <c r="F29" s="11">
        <f>'[1]2014г.'!J41</f>
        <v>67727.350000000006</v>
      </c>
    </row>
    <row r="30" spans="1:6" ht="31.5" x14ac:dyDescent="0.25">
      <c r="A30" s="141">
        <f>'[1]2014г.'!A36</f>
        <v>20</v>
      </c>
      <c r="B30" s="141" t="str">
        <f>'[1]2014г.'!B42</f>
        <v>Комплексная уборка дорог 30% площади</v>
      </c>
      <c r="C30" s="141" t="str">
        <f>'[1]2014г.'!C42</f>
        <v>ручн</v>
      </c>
      <c r="D30" s="141" t="str">
        <f>'[1]2014г.'!D42</f>
        <v>1000м2</v>
      </c>
      <c r="E30" s="142">
        <f>'[1]2014г.'!G42</f>
        <v>3.9967199999999998</v>
      </c>
      <c r="F30" s="11">
        <f>'[1]2014г.'!J42</f>
        <v>21019.35</v>
      </c>
    </row>
    <row r="31" spans="1:6" ht="31.5" x14ac:dyDescent="0.25">
      <c r="A31" s="141">
        <f>'[1]2014г.'!A37</f>
        <v>21</v>
      </c>
      <c r="B31" s="145" t="str">
        <f>'[1]2014г.'!B43</f>
        <v>Комплексная уборка тротуаров 30% площади</v>
      </c>
      <c r="C31" s="145" t="str">
        <f>'[1]2014г.'!C43</f>
        <v>ручн</v>
      </c>
      <c r="D31" s="145" t="str">
        <f>'[1]2014г.'!D43</f>
        <v>1000м2</v>
      </c>
      <c r="E31" s="142">
        <f>'[1]2014г.'!G43</f>
        <v>1.21038</v>
      </c>
      <c r="F31" s="11">
        <f>'[1]2014г.'!J43</f>
        <v>6365.57</v>
      </c>
    </row>
    <row r="32" spans="1:6" ht="31.5" x14ac:dyDescent="0.25">
      <c r="A32" s="141">
        <f>'[1]2014г.'!A38</f>
        <v>22</v>
      </c>
      <c r="B32" s="141" t="str">
        <f>'[1]2014г.'!B44</f>
        <v>Комплексная уборка заездных карманов</v>
      </c>
      <c r="C32" s="141" t="str">
        <f>'[1]2014г.'!C44</f>
        <v>ручн</v>
      </c>
      <c r="D32" s="141" t="str">
        <f>'[1]2014г.'!D44</f>
        <v>1000м2</v>
      </c>
      <c r="E32" s="142">
        <f>'[1]2014г.'!G44</f>
        <v>0.60399999999999998</v>
      </c>
      <c r="F32" s="11">
        <f>'[1]2014г.'!J44</f>
        <v>3176.53</v>
      </c>
    </row>
    <row r="33" spans="1:6" ht="31.5" x14ac:dyDescent="0.25">
      <c r="A33" s="141">
        <f>'[1]2014г.'!A39</f>
        <v>23</v>
      </c>
      <c r="B33" s="141" t="str">
        <f>'[1]2014г.'!B45</f>
        <v>Комплексная уборка съездов</v>
      </c>
      <c r="C33" s="141" t="str">
        <f>'[1]2014г.'!C45</f>
        <v>ручн</v>
      </c>
      <c r="D33" s="141" t="str">
        <f>'[1]2014г.'!D45</f>
        <v>1000м2</v>
      </c>
      <c r="E33" s="142">
        <f>'[1]2014г.'!G45</f>
        <v>6.3399999999999998E-2</v>
      </c>
      <c r="F33" s="11">
        <f>'[1]2014г.'!J45</f>
        <v>333.43</v>
      </c>
    </row>
    <row r="34" spans="1:6" ht="31.5" x14ac:dyDescent="0.25">
      <c r="A34" s="141">
        <f>'[1]2014г.'!A40</f>
        <v>24</v>
      </c>
      <c r="B34" s="141" t="str">
        <f>'[1]2014г.'!B47</f>
        <v>Комплексная уборка обочин</v>
      </c>
      <c r="C34" s="141" t="str">
        <f>'[1]2014г.'!C47</f>
        <v>ручн</v>
      </c>
      <c r="D34" s="141" t="str">
        <f>'[1]2014г.'!D47</f>
        <v>1000м2</v>
      </c>
      <c r="E34" s="142">
        <f>'[1]2014г.'!G47</f>
        <v>1.2377</v>
      </c>
      <c r="F34" s="11">
        <f>'[1]2014г.'!J47</f>
        <v>2802.6</v>
      </c>
    </row>
    <row r="35" spans="1:6" ht="31.5" x14ac:dyDescent="0.25">
      <c r="A35" s="141">
        <f>'[1]2014г.'!A41</f>
        <v>25</v>
      </c>
      <c r="B35" s="141" t="str">
        <f>'[1]2014г.'!B48</f>
        <v>Комплексная уборка газонов</v>
      </c>
      <c r="C35" s="141" t="str">
        <f>'[1]2014г.'!C48</f>
        <v>ручн</v>
      </c>
      <c r="D35" s="141" t="str">
        <f>'[1]2014г.'!D48</f>
        <v>1000м2</v>
      </c>
      <c r="E35" s="142">
        <f>'[1]2014г.'!G48</f>
        <v>5.8141999999999996</v>
      </c>
      <c r="F35" s="11">
        <f>'[1]2014г.'!J48</f>
        <v>33041.050000000003</v>
      </c>
    </row>
    <row r="36" spans="1:6" ht="31.5" x14ac:dyDescent="0.25">
      <c r="A36" s="146"/>
      <c r="B36" s="146" t="str">
        <f>'[1]2014г.'!B49</f>
        <v>Итого по основным операциям</v>
      </c>
      <c r="C36" s="146"/>
      <c r="D36" s="146"/>
      <c r="E36" s="14"/>
      <c r="F36" s="14">
        <f>SUM(F11:F35)</f>
        <v>801662.91000000015</v>
      </c>
    </row>
    <row r="37" spans="1:6" ht="15.75" x14ac:dyDescent="0.25">
      <c r="A37" s="141"/>
      <c r="B37" s="141"/>
      <c r="C37" s="141"/>
      <c r="D37" s="141"/>
      <c r="E37" s="11"/>
      <c r="F37" s="11"/>
    </row>
    <row r="38" spans="1:6" ht="15.75" x14ac:dyDescent="0.25">
      <c r="A38" s="147"/>
      <c r="B38" s="270" t="str">
        <f>'[1]2014г.'!B51</f>
        <v>ВЫВОЗКА СМЕТА, МУСОРА</v>
      </c>
      <c r="C38" s="271"/>
      <c r="D38" s="147"/>
      <c r="E38" s="16"/>
      <c r="F38" s="16"/>
    </row>
    <row r="39" spans="1:6" ht="31.5" x14ac:dyDescent="0.25">
      <c r="A39" s="148">
        <f>'[1]2014г.'!A52</f>
        <v>1</v>
      </c>
      <c r="B39" s="149" t="str">
        <f>'[1]2014г.'!B52</f>
        <v xml:space="preserve">Вывозка при постоянной уборке </v>
      </c>
      <c r="C39" s="150"/>
      <c r="D39" s="148" t="str">
        <f>'[1]2014г.'!D52</f>
        <v>тн/сезон</v>
      </c>
      <c r="E39" s="20">
        <f>'[1]2014г.'!G52</f>
        <v>203</v>
      </c>
      <c r="F39" s="20">
        <f>'[1]2014г.'!J52</f>
        <v>67554.34</v>
      </c>
    </row>
    <row r="40" spans="1:6" ht="31.5" x14ac:dyDescent="0.25">
      <c r="A40" s="148">
        <f>'[1]2014г.'!A53</f>
        <v>2</v>
      </c>
      <c r="B40" s="149" t="str">
        <f>'[1]2014г.'!B53</f>
        <v xml:space="preserve">Вывозка при комплексной уборке </v>
      </c>
      <c r="C40" s="150"/>
      <c r="D40" s="148" t="str">
        <f>'[1]2014г.'!D53</f>
        <v>тн/сезон</v>
      </c>
      <c r="E40" s="20">
        <f>'[1]2014г.'!G53</f>
        <v>70</v>
      </c>
      <c r="F40" s="20">
        <f>'[1]2014г.'!J53</f>
        <v>23294.6</v>
      </c>
    </row>
    <row r="41" spans="1:6" ht="15.75" x14ac:dyDescent="0.25">
      <c r="A41" s="146"/>
      <c r="B41" s="146" t="str">
        <f>'[1]2014г.'!B54</f>
        <v>Итого по вывозке смета</v>
      </c>
      <c r="C41" s="146"/>
      <c r="D41" s="146"/>
      <c r="E41" s="14"/>
      <c r="F41" s="14">
        <f>F39+F40</f>
        <v>90848.94</v>
      </c>
    </row>
    <row r="42" spans="1:6" ht="15.75" x14ac:dyDescent="0.25">
      <c r="A42" s="141"/>
      <c r="B42" s="151"/>
      <c r="C42" s="151"/>
      <c r="D42" s="151"/>
      <c r="E42" s="42"/>
      <c r="F42" s="42"/>
    </row>
    <row r="43" spans="1:6" ht="18" customHeight="1" x14ac:dyDescent="0.25">
      <c r="A43" s="152"/>
      <c r="B43" s="153" t="str">
        <f>'[1]2014г.'!B56</f>
        <v>ПРОЧИЕ РАБОТЫ</v>
      </c>
      <c r="C43" s="261" t="s">
        <v>152</v>
      </c>
      <c r="D43" s="261"/>
      <c r="E43" s="261"/>
      <c r="F43" s="259"/>
    </row>
    <row r="44" spans="1:6" ht="15.75" x14ac:dyDescent="0.25">
      <c r="A44" s="141">
        <v>1</v>
      </c>
      <c r="B44" s="154" t="str">
        <f>'[1]2014г.'!B63</f>
        <v>Установка урны</v>
      </c>
      <c r="C44" s="154"/>
      <c r="D44" s="154" t="str">
        <f>'[1]2014г.'!D63</f>
        <v>шт</v>
      </c>
      <c r="E44" s="97">
        <f>'[1]2014г.'!G63</f>
        <v>79</v>
      </c>
      <c r="F44" s="97">
        <f>'[1]2014г.'!J63</f>
        <v>259854.7</v>
      </c>
    </row>
    <row r="45" spans="1:6" ht="15.75" x14ac:dyDescent="0.25">
      <c r="A45" s="141">
        <v>2</v>
      </c>
      <c r="B45" s="141" t="str">
        <f>'[1]2014г.'!B64</f>
        <v>Покраска урны</v>
      </c>
      <c r="C45" s="141"/>
      <c r="D45" s="141" t="str">
        <f>'[1]2014г.'!D64</f>
        <v>1 шт</v>
      </c>
      <c r="E45" s="11">
        <f>'[1]2014г.'!G64</f>
        <v>73</v>
      </c>
      <c r="F45" s="11">
        <f>'[1]2014г.'!J64</f>
        <v>38095.78</v>
      </c>
    </row>
    <row r="46" spans="1:6" ht="15.75" x14ac:dyDescent="0.25">
      <c r="A46" s="141">
        <v>3</v>
      </c>
      <c r="B46" s="141" t="str">
        <f>'[1]2014г.'!B65</f>
        <v>Покраска ограждения</v>
      </c>
      <c r="C46" s="141"/>
      <c r="D46" s="141" t="str">
        <f>'[1]2014г.'!D65</f>
        <v>1п.м.</v>
      </c>
      <c r="E46" s="11">
        <f>'[1]2014г.'!G65</f>
        <v>1636.6</v>
      </c>
      <c r="F46" s="11">
        <f>'[1]2014г.'!J65</f>
        <v>213772.69</v>
      </c>
    </row>
    <row r="47" spans="1:6" ht="31.5" x14ac:dyDescent="0.25">
      <c r="A47" s="141">
        <v>4</v>
      </c>
      <c r="B47" s="141" t="str">
        <f>'[1]2014г.'!B66</f>
        <v>Ремонт верхнего строения колодца</v>
      </c>
      <c r="C47" s="141"/>
      <c r="D47" s="141" t="str">
        <f>'[1]2014г.'!D66</f>
        <v>1 шт</v>
      </c>
      <c r="E47" s="11">
        <f>'[1]2014г.'!G66</f>
        <v>10</v>
      </c>
      <c r="F47" s="11">
        <f>'[1]2014г.'!J66</f>
        <v>95009.2</v>
      </c>
    </row>
    <row r="48" spans="1:6" ht="31.5" x14ac:dyDescent="0.25">
      <c r="A48" s="141">
        <v>5</v>
      </c>
      <c r="B48" s="141" t="str">
        <f>'[1]2014г.'!B67</f>
        <v>Установка ливнеприемных решеток</v>
      </c>
      <c r="C48" s="141"/>
      <c r="D48" s="141" t="str">
        <f>'[1]2014г.'!D67</f>
        <v>1шт</v>
      </c>
      <c r="E48" s="11">
        <f>'[1]2014г.'!G67</f>
        <v>10</v>
      </c>
      <c r="F48" s="11">
        <f>'[1]2014г.'!J67</f>
        <v>38351.4</v>
      </c>
    </row>
    <row r="49" spans="1:6" ht="31.5" x14ac:dyDescent="0.25">
      <c r="A49" s="141">
        <v>6</v>
      </c>
      <c r="B49" s="141" t="str">
        <f>'[1]2014г.'!B68</f>
        <v>Установка крышки ливнеприемного колодца</v>
      </c>
      <c r="C49" s="141"/>
      <c r="D49" s="141" t="str">
        <f>'[1]2014г.'!D68</f>
        <v>1 шт</v>
      </c>
      <c r="E49" s="11">
        <f>'[1]2014г.'!G68</f>
        <v>6</v>
      </c>
      <c r="F49" s="11">
        <f>'[1]2014г.'!J68</f>
        <v>17317.68</v>
      </c>
    </row>
    <row r="50" spans="1:6" ht="31.5" x14ac:dyDescent="0.25">
      <c r="A50" s="141">
        <v>7</v>
      </c>
      <c r="B50" s="141" t="str">
        <f>'[1]2014г.'!B69</f>
        <v>Мойка дорожного ограждения за 2 прохода</v>
      </c>
      <c r="C50" s="141"/>
      <c r="D50" s="141" t="str">
        <f>'[1]2014г.'!D69</f>
        <v>1 п. км.</v>
      </c>
      <c r="E50" s="11">
        <f>'[1]2014г.'!G69</f>
        <v>0.77460000000000007</v>
      </c>
      <c r="F50" s="11">
        <f>'[1]2014г.'!J69</f>
        <v>1660.84</v>
      </c>
    </row>
    <row r="51" spans="1:6" ht="31.5" x14ac:dyDescent="0.25">
      <c r="A51" s="141">
        <v>8</v>
      </c>
      <c r="B51" s="141" t="str">
        <f>'[1]2014г.'!B70</f>
        <v>Мойка пешеходных ограждений и прочих</v>
      </c>
      <c r="C51" s="141"/>
      <c r="D51" s="141" t="str">
        <f>'[1]2014г.'!D70</f>
        <v>1п.м</v>
      </c>
      <c r="E51" s="11">
        <f>'[1]2014г.'!G70</f>
        <v>862</v>
      </c>
      <c r="F51" s="11">
        <f>'[1]2014г.'!J70</f>
        <v>14050.6</v>
      </c>
    </row>
    <row r="52" spans="1:6" ht="47.25" x14ac:dyDescent="0.25">
      <c r="A52" s="141">
        <v>9</v>
      </c>
      <c r="B52" s="141" t="str">
        <f>'[1]2014г.'!B71</f>
        <v>Очистка колодцев ливневой канализации от грязи</v>
      </c>
      <c r="C52" s="141"/>
      <c r="D52" s="141" t="str">
        <f>'[1]2014г.'!D71</f>
        <v>1м3</v>
      </c>
      <c r="E52" s="11">
        <f>'[1]2014г.'!G71</f>
        <v>300</v>
      </c>
      <c r="F52" s="11">
        <f>'[1]2014г.'!J71</f>
        <v>306279</v>
      </c>
    </row>
    <row r="53" spans="1:6" ht="31.5" x14ac:dyDescent="0.25">
      <c r="A53" s="141">
        <v>10</v>
      </c>
      <c r="B53" s="141" t="str">
        <f>'[1]2014г.'!B74</f>
        <v>Укрепление обочин щебнем</v>
      </c>
      <c r="C53" s="141"/>
      <c r="D53" s="141" t="str">
        <f>'[1]2014г.'!D74</f>
        <v>1м2</v>
      </c>
      <c r="E53" s="11">
        <f>'[1]2014г.'!G74</f>
        <v>2880.81</v>
      </c>
      <c r="F53" s="11">
        <f>'[1]2014г.'!J74</f>
        <v>559827.81000000006</v>
      </c>
    </row>
    <row r="54" spans="1:6" ht="31.5" x14ac:dyDescent="0.25">
      <c r="A54" s="141">
        <v>11</v>
      </c>
      <c r="B54" s="148" t="str">
        <f>'[1]2014г.'!B76</f>
        <v>Очистка водоотводных канав</v>
      </c>
      <c r="C54" s="148"/>
      <c r="D54" s="148" t="str">
        <f>'[1]2014г.'!D76</f>
        <v>1 п.м.</v>
      </c>
      <c r="E54" s="20">
        <f>'[1]2014г.'!G76</f>
        <v>1531</v>
      </c>
      <c r="F54" s="11">
        <f>'[1]2014г.'!J76</f>
        <v>56876.65</v>
      </c>
    </row>
    <row r="55" spans="1:6" ht="31.5" x14ac:dyDescent="0.25">
      <c r="A55" s="141">
        <v>12</v>
      </c>
      <c r="B55" s="141" t="str">
        <f>'[1]2014г.'!B77</f>
        <v>Формовочная обрезка дерева высотой более 5м</v>
      </c>
      <c r="C55" s="141"/>
      <c r="D55" s="141" t="str">
        <f>'[1]2014г.'!D77</f>
        <v>1 дерево</v>
      </c>
      <c r="E55" s="11">
        <f>'[1]2014г.'!G77</f>
        <v>35</v>
      </c>
      <c r="F55" s="11">
        <f>'[1]2014г.'!J77</f>
        <v>143544.45000000001</v>
      </c>
    </row>
    <row r="56" spans="1:6" ht="31.5" x14ac:dyDescent="0.25">
      <c r="A56" s="141">
        <v>13</v>
      </c>
      <c r="B56" s="141" t="str">
        <f>'[1]2014г.'!B78</f>
        <v>Ремонт пешеходных ограждений</v>
      </c>
      <c r="C56" s="141"/>
      <c r="D56" s="141" t="str">
        <f>'[1]2014г.'!D78</f>
        <v>п.м.</v>
      </c>
      <c r="E56" s="11">
        <f>'[1]2014г.'!G78</f>
        <v>17.240000000000002</v>
      </c>
      <c r="F56" s="11">
        <f>'[1]2014г.'!J78</f>
        <v>21357.95</v>
      </c>
    </row>
    <row r="57" spans="1:6" ht="31.5" x14ac:dyDescent="0.25">
      <c r="A57" s="141">
        <v>14</v>
      </c>
      <c r="B57" s="141" t="str">
        <f>'[1]2014г.'!B79</f>
        <v>Ремонт барьерных ограждений</v>
      </c>
      <c r="C57" s="141"/>
      <c r="D57" s="141" t="str">
        <f>'[1]2014г.'!D79</f>
        <v>п.м.</v>
      </c>
      <c r="E57" s="11">
        <f>'[1]2014г.'!G79</f>
        <v>7.7460000000000004</v>
      </c>
      <c r="F57" s="11">
        <f>'[1]2014г.'!J79</f>
        <v>12913.82</v>
      </c>
    </row>
    <row r="58" spans="1:6" ht="15.75" x14ac:dyDescent="0.25">
      <c r="A58" s="141">
        <v>15</v>
      </c>
      <c r="B58" s="141" t="str">
        <f>'[1]2014г.'!B80</f>
        <v>Ремонт борта</v>
      </c>
      <c r="C58" s="141"/>
      <c r="D58" s="141" t="str">
        <f>'[1]2014г.'!D80</f>
        <v>1м</v>
      </c>
      <c r="E58" s="11">
        <f>'[1]2014г.'!G80</f>
        <v>60.606545454545454</v>
      </c>
      <c r="F58" s="11">
        <f>'[1]2014г.'!J80</f>
        <v>85759.47</v>
      </c>
    </row>
    <row r="59" spans="1:6" ht="31.5" x14ac:dyDescent="0.25">
      <c r="A59" s="141">
        <v>16</v>
      </c>
      <c r="B59" s="141" t="str">
        <f>'[1]2014г.'!B81</f>
        <v>Очистка водопропускных труб</v>
      </c>
      <c r="C59" s="141"/>
      <c r="D59" s="141" t="str">
        <f>'[1]2014г.'!D81</f>
        <v>п.м.</v>
      </c>
      <c r="E59" s="11">
        <f>'[1]2014г.'!G81</f>
        <v>288</v>
      </c>
      <c r="F59" s="11">
        <f>'[1]2014г.'!J81</f>
        <v>49921.919999999998</v>
      </c>
    </row>
    <row r="60" spans="1:6" ht="31.5" x14ac:dyDescent="0.25">
      <c r="A60" s="141">
        <v>17</v>
      </c>
      <c r="B60" s="141" t="str">
        <f>'[1]2014г.'!B83</f>
        <v>Ликвидация аварийных деревьев</v>
      </c>
      <c r="C60" s="141"/>
      <c r="D60" s="141" t="str">
        <f>'[1]2014г.'!D83</f>
        <v>1 дерево</v>
      </c>
      <c r="E60" s="11">
        <f>'[1]2014г.'!G83</f>
        <v>15</v>
      </c>
      <c r="F60" s="11">
        <f>'[1]2014г.'!J83</f>
        <v>71709.3</v>
      </c>
    </row>
    <row r="61" spans="1:6" ht="31.5" x14ac:dyDescent="0.25">
      <c r="A61" s="146"/>
      <c r="B61" s="146" t="str">
        <f>'[1]2014г.'!B84</f>
        <v>Итого по прочим работам</v>
      </c>
      <c r="C61" s="146"/>
      <c r="D61" s="146"/>
      <c r="E61" s="14"/>
      <c r="F61" s="14">
        <f>SUM(F44:F60)</f>
        <v>1986303.26</v>
      </c>
    </row>
    <row r="62" spans="1:6" ht="15.75" x14ac:dyDescent="0.25">
      <c r="A62" s="141"/>
      <c r="B62" s="141"/>
      <c r="C62" s="141"/>
      <c r="D62" s="141"/>
      <c r="E62" s="11"/>
      <c r="F62" s="11"/>
    </row>
    <row r="63" spans="1:6" ht="31.5" x14ac:dyDescent="0.25">
      <c r="A63" s="155"/>
      <c r="B63" s="155" t="str">
        <f>'[1]2014г.'!B86</f>
        <v>Всего по летнему содержанию</v>
      </c>
      <c r="C63" s="155"/>
      <c r="D63" s="155"/>
      <c r="E63" s="23"/>
      <c r="F63" s="23">
        <f>F36+F41+F61</f>
        <v>2878815.1100000003</v>
      </c>
    </row>
    <row r="64" spans="1:6" ht="15.75" x14ac:dyDescent="0.25">
      <c r="A64" s="141"/>
      <c r="B64" s="141"/>
      <c r="C64" s="141"/>
      <c r="D64" s="141"/>
      <c r="E64" s="11"/>
      <c r="F64" s="11"/>
    </row>
    <row r="65" spans="1:6" ht="15.75" x14ac:dyDescent="0.25">
      <c r="A65" s="257" t="str">
        <f>'[1]2014г.'!A88</f>
        <v xml:space="preserve">ЗИМНЕЕ СОДЕРЖАНИЕ </v>
      </c>
      <c r="B65" s="257"/>
      <c r="C65" s="257"/>
      <c r="D65" s="257"/>
      <c r="E65" s="257"/>
      <c r="F65" s="138"/>
    </row>
    <row r="66" spans="1:6" ht="15.75" x14ac:dyDescent="0.25">
      <c r="A66" s="139"/>
      <c r="B66" s="258" t="s">
        <v>8</v>
      </c>
      <c r="C66" s="259"/>
      <c r="D66" s="139"/>
      <c r="E66" s="140"/>
      <c r="F66" s="139"/>
    </row>
    <row r="67" spans="1:6" ht="31.5" x14ac:dyDescent="0.25">
      <c r="A67" s="141">
        <f>'[1]2014г.'!A89</f>
        <v>1</v>
      </c>
      <c r="B67" s="141" t="str">
        <f>'[1]2014г.'!B89</f>
        <v>Подметание и сгребание снега (проезжая часть)</v>
      </c>
      <c r="C67" s="141" t="str">
        <f>'[1]2014г.'!C89</f>
        <v>механ</v>
      </c>
      <c r="D67" s="141" t="str">
        <f>'[1]2014г.'!D89</f>
        <v>1000м2</v>
      </c>
      <c r="E67" s="115">
        <f>'[1]2014г.'!G89</f>
        <v>13.3224</v>
      </c>
      <c r="F67" s="11">
        <f>'[1]2014г.'!J89</f>
        <v>279807.7</v>
      </c>
    </row>
    <row r="68" spans="1:6" ht="63" x14ac:dyDescent="0.25">
      <c r="A68" s="141">
        <f>'[1]2014г.'!A90</f>
        <v>2</v>
      </c>
      <c r="B68" s="141" t="str">
        <f>'[1]2014г.'!B90</f>
        <v>Обработка проезжей части противогололедными мат-ми</v>
      </c>
      <c r="C68" s="141" t="str">
        <f>'[1]2014г.'!C90</f>
        <v>механ</v>
      </c>
      <c r="D68" s="141" t="str">
        <f>'[1]2014г.'!D90</f>
        <v>1000м2</v>
      </c>
      <c r="E68" s="115">
        <f>'[1]2014г.'!G90</f>
        <v>13.3224</v>
      </c>
      <c r="F68" s="11">
        <f>'[1]2014г.'!J90</f>
        <v>474266.78</v>
      </c>
    </row>
    <row r="69" spans="1:6" ht="31.5" x14ac:dyDescent="0.25">
      <c r="A69" s="141">
        <f>'[1]2014г.'!A91</f>
        <v>3</v>
      </c>
      <c r="B69" s="141" t="str">
        <f>'[1]2014г.'!B91</f>
        <v>Уборка проезжей части от мусора</v>
      </c>
      <c r="C69" s="141" t="str">
        <f>'[1]2014г.'!C91</f>
        <v>ручн</v>
      </c>
      <c r="D69" s="141" t="str">
        <f>'[1]2014г.'!D91</f>
        <v>1000м2</v>
      </c>
      <c r="E69" s="115">
        <f>'[1]2014г.'!G91</f>
        <v>13.3224</v>
      </c>
      <c r="F69" s="11">
        <f>'[1]2014г.'!J91</f>
        <v>31884.5</v>
      </c>
    </row>
    <row r="70" spans="1:6" ht="31.5" x14ac:dyDescent="0.25">
      <c r="A70" s="141">
        <f>'[1]2014г.'!A92</f>
        <v>4</v>
      </c>
      <c r="B70" s="141" t="str">
        <f>'[1]2014г.'!B94</f>
        <v>Подметание и сгребание снега (заездные карманы)</v>
      </c>
      <c r="C70" s="141" t="str">
        <f>'[1]2014г.'!C94</f>
        <v>механ</v>
      </c>
      <c r="D70" s="141" t="str">
        <f>'[1]2014г.'!D94</f>
        <v>1000м2</v>
      </c>
      <c r="E70" s="115">
        <f>'[1]2014г.'!G94</f>
        <v>0.5625</v>
      </c>
      <c r="F70" s="11">
        <f>'[1]2014г.'!J94</f>
        <v>11814.08</v>
      </c>
    </row>
    <row r="71" spans="1:6" ht="63" x14ac:dyDescent="0.25">
      <c r="A71" s="141">
        <f>'[1]2014г.'!A93</f>
        <v>5</v>
      </c>
      <c r="B71" s="141" t="str">
        <f>'[1]2014г.'!B95</f>
        <v>Обработка заездных карманов противогололедными мат-ми</v>
      </c>
      <c r="C71" s="141" t="str">
        <f>'[1]2014г.'!C95</f>
        <v>механ</v>
      </c>
      <c r="D71" s="141" t="str">
        <f>'[1]2014г.'!D95</f>
        <v>1000м2</v>
      </c>
      <c r="E71" s="115">
        <f>'[1]2014г.'!G95</f>
        <v>0.5625</v>
      </c>
      <c r="F71" s="11">
        <f>'[1]2014г.'!J95</f>
        <v>20024.55</v>
      </c>
    </row>
    <row r="72" spans="1:6" ht="31.5" x14ac:dyDescent="0.25">
      <c r="A72" s="141">
        <f>'[1]2014г.'!A94</f>
        <v>6</v>
      </c>
      <c r="B72" s="141" t="str">
        <f>'[1]2014г.'!B96</f>
        <v>Уборка заездных карманов от мусора</v>
      </c>
      <c r="C72" s="141" t="str">
        <f>'[1]2014г.'!C96</f>
        <v>ручн</v>
      </c>
      <c r="D72" s="141" t="str">
        <f>'[1]2014г.'!D96</f>
        <v>1000м2</v>
      </c>
      <c r="E72" s="115">
        <f>'[1]2014г.'!G96</f>
        <v>0.5625</v>
      </c>
      <c r="F72" s="11">
        <f>'[1]2014г.'!J96</f>
        <v>2692.46</v>
      </c>
    </row>
    <row r="73" spans="1:6" ht="31.5" x14ac:dyDescent="0.25">
      <c r="A73" s="141">
        <f>'[1]2014г.'!A95</f>
        <v>7</v>
      </c>
      <c r="B73" s="141" t="str">
        <f>'[1]2014г.'!B97</f>
        <v>Очистка и подметание заездных карманов</v>
      </c>
      <c r="C73" s="141" t="str">
        <f>'[1]2014г.'!C97</f>
        <v>ручн</v>
      </c>
      <c r="D73" s="141" t="str">
        <f>'[1]2014г.'!D97</f>
        <v>1000м2</v>
      </c>
      <c r="E73" s="115">
        <f>'[1]2014г.'!G97</f>
        <v>4.1500000000000002E-2</v>
      </c>
      <c r="F73" s="11">
        <f>'[1]2014г.'!J97</f>
        <v>34561.769999999997</v>
      </c>
    </row>
    <row r="74" spans="1:6" ht="15.75" x14ac:dyDescent="0.25">
      <c r="A74" s="141">
        <f>'[1]2014г.'!A96</f>
        <v>8</v>
      </c>
      <c r="B74" s="141" t="str">
        <f>'[1]2014г.'!B100</f>
        <v>Уборка мусора с обочин</v>
      </c>
      <c r="C74" s="141" t="str">
        <f>'[1]2014г.'!C100</f>
        <v>ручн</v>
      </c>
      <c r="D74" s="141" t="str">
        <f>'[1]2014г.'!D100</f>
        <v>1000м2</v>
      </c>
      <c r="E74" s="115">
        <f>'[1]2014г.'!G100</f>
        <v>1.2377</v>
      </c>
      <c r="F74" s="11">
        <f>'[1]2014г.'!J100</f>
        <v>9870.9500000000007</v>
      </c>
    </row>
    <row r="75" spans="1:6" ht="15.75" x14ac:dyDescent="0.25">
      <c r="A75" s="141">
        <f>'[1]2014г.'!A97</f>
        <v>9</v>
      </c>
      <c r="B75" s="141" t="str">
        <f>'[1]2014г.'!B102</f>
        <v>Уборка мусора с газонов</v>
      </c>
      <c r="C75" s="141" t="str">
        <f>'[1]2014г.'!C102</f>
        <v>ручн</v>
      </c>
      <c r="D75" s="141" t="str">
        <f>'[1]2014г.'!D102</f>
        <v>1000м2</v>
      </c>
      <c r="E75" s="115">
        <f>'[1]2014г.'!G102</f>
        <v>5.8141999999999996</v>
      </c>
      <c r="F75" s="11">
        <f>'[1]2014г.'!J102</f>
        <v>46369.64</v>
      </c>
    </row>
    <row r="76" spans="1:6" ht="15.75" x14ac:dyDescent="0.25">
      <c r="A76" s="141">
        <f>'[1]2014г.'!A98</f>
        <v>10</v>
      </c>
      <c r="B76" s="141" t="str">
        <f>'[1]2014г.'!B103</f>
        <v>Уборка съездов</v>
      </c>
      <c r="C76" s="141" t="str">
        <f>'[1]2014г.'!C103</f>
        <v>механ</v>
      </c>
      <c r="D76" s="141" t="str">
        <f>'[1]2014г.'!D103</f>
        <v>1000м2</v>
      </c>
      <c r="E76" s="115">
        <f>'[1]2014г.'!G103</f>
        <v>6.3399999999999998E-2</v>
      </c>
      <c r="F76" s="11">
        <f>'[1]2014г.'!J103</f>
        <v>3173.4</v>
      </c>
    </row>
    <row r="77" spans="1:6" ht="31.5" x14ac:dyDescent="0.25">
      <c r="A77" s="141">
        <f>'[1]2014г.'!A99</f>
        <v>11</v>
      </c>
      <c r="B77" s="141" t="str">
        <f>'[1]2014г.'!B104</f>
        <v>Очистка тротуаров и подметание тротуаров</v>
      </c>
      <c r="C77" s="141" t="str">
        <f>'[1]2014г.'!C104</f>
        <v>ручн</v>
      </c>
      <c r="D77" s="141" t="str">
        <f>'[1]2014г.'!D104</f>
        <v>1000м2</v>
      </c>
      <c r="E77" s="115">
        <f>'[1]2014г.'!G104</f>
        <v>1.2047000000000001</v>
      </c>
      <c r="F77" s="11">
        <f>'[1]2014г.'!J104</f>
        <v>530036.77</v>
      </c>
    </row>
    <row r="78" spans="1:6" ht="47.25" x14ac:dyDescent="0.25">
      <c r="A78" s="141">
        <f>'[1]2014г.'!A100</f>
        <v>12</v>
      </c>
      <c r="B78" s="141" t="str">
        <f>'[1]2014г.'!B105</f>
        <v>Обработка тротуаров фрикционными материалами</v>
      </c>
      <c r="C78" s="141" t="str">
        <f>'[1]2014г.'!C105</f>
        <v>ручн</v>
      </c>
      <c r="D78" s="141" t="str">
        <f>'[1]2014г.'!D105</f>
        <v>1000м2</v>
      </c>
      <c r="E78" s="115">
        <f>'[1]2014г.'!G105</f>
        <v>1.2047000000000001</v>
      </c>
      <c r="F78" s="11">
        <f>'[1]2014г.'!J105</f>
        <v>128007.88</v>
      </c>
    </row>
    <row r="79" spans="1:6" ht="31.5" x14ac:dyDescent="0.25">
      <c r="A79" s="141">
        <f>'[1]2014г.'!A101</f>
        <v>13</v>
      </c>
      <c r="B79" s="141" t="str">
        <f>'[1]2014г.'!B106</f>
        <v>Очистка и подметание тротуаров</v>
      </c>
      <c r="C79" s="141" t="str">
        <f>'[1]2014г.'!C106</f>
        <v>механ</v>
      </c>
      <c r="D79" s="141" t="str">
        <f>'[1]2014г.'!D106</f>
        <v>1000м2</v>
      </c>
      <c r="E79" s="115">
        <f>'[1]2014г.'!G106</f>
        <v>2.8299000000000003</v>
      </c>
      <c r="F79" s="11">
        <f>'[1]2014г.'!J106</f>
        <v>35414.269999999997</v>
      </c>
    </row>
    <row r="80" spans="1:6" ht="47.25" x14ac:dyDescent="0.25">
      <c r="A80" s="141">
        <f>'[1]2014г.'!A102</f>
        <v>14</v>
      </c>
      <c r="B80" s="141" t="str">
        <f>'[1]2014г.'!B107</f>
        <v>Обработка тротуаров фрикционными материалами</v>
      </c>
      <c r="C80" s="141" t="str">
        <f>'[1]2014г.'!C107</f>
        <v>механ</v>
      </c>
      <c r="D80" s="141" t="str">
        <f>'[1]2014г.'!D107</f>
        <v>1000м2</v>
      </c>
      <c r="E80" s="115">
        <f>'[1]2014г.'!G107</f>
        <v>2.8299000000000003</v>
      </c>
      <c r="F80" s="11">
        <f>'[1]2014г.'!J107</f>
        <v>48913.52</v>
      </c>
    </row>
    <row r="81" spans="1:6" ht="15.75" x14ac:dyDescent="0.25">
      <c r="A81" s="141">
        <f>'[1]2014г.'!A103</f>
        <v>15</v>
      </c>
      <c r="B81" s="141" t="str">
        <f>'[1]2014г.'!B112</f>
        <v>Очистка урн от мусора</v>
      </c>
      <c r="C81" s="141" t="str">
        <f>'[1]2014г.'!C112</f>
        <v>ручн</v>
      </c>
      <c r="D81" s="141" t="str">
        <f>'[1]2014г.'!D112</f>
        <v>1 урна</v>
      </c>
      <c r="E81" s="50">
        <f>'[1]2014г.'!G112</f>
        <v>5</v>
      </c>
      <c r="F81" s="11">
        <f>'[1]2014г.'!J112</f>
        <v>21130.2</v>
      </c>
    </row>
    <row r="82" spans="1:6" ht="47.25" x14ac:dyDescent="0.25">
      <c r="A82" s="141">
        <f>'[1]2014г.'!A104</f>
        <v>16</v>
      </c>
      <c r="B82" s="141" t="str">
        <f>'[1]2014г.'!B113</f>
        <v>Очистка борта и прилотковой части после вывозки снега</v>
      </c>
      <c r="C82" s="141" t="str">
        <f>'[1]2014г.'!C113</f>
        <v>ручн</v>
      </c>
      <c r="D82" s="141" t="str">
        <f>'[1]2014г.'!D113</f>
        <v>1000м2</v>
      </c>
      <c r="E82" s="115">
        <f>'[1]2014г.'!G113</f>
        <v>0.45380000000000004</v>
      </c>
      <c r="F82" s="11">
        <f>'[1]2014г.'!J113</f>
        <v>71961.97</v>
      </c>
    </row>
    <row r="83" spans="1:6" ht="15.75" x14ac:dyDescent="0.25">
      <c r="A83" s="141">
        <f>'[1]2014г.'!A105</f>
        <v>17</v>
      </c>
      <c r="B83" s="141" t="str">
        <f>'[1]2014г.'!B114</f>
        <v>Очитска обочин от снега</v>
      </c>
      <c r="C83" s="141" t="str">
        <f>'[1]2014г.'!C114</f>
        <v>механ</v>
      </c>
      <c r="D83" s="141" t="str">
        <f>'[1]2014г.'!D114</f>
        <v>1000м2</v>
      </c>
      <c r="E83" s="115">
        <f>'[1]2014г.'!G114</f>
        <v>1.2377</v>
      </c>
      <c r="F83" s="11">
        <f>'[1]2014г.'!J114</f>
        <v>1512.79</v>
      </c>
    </row>
    <row r="84" spans="1:6" ht="31.5" x14ac:dyDescent="0.25">
      <c r="A84" s="146"/>
      <c r="B84" s="146" t="str">
        <f>'[1]2014г.'!B119</f>
        <v>Итого по основным операциям</v>
      </c>
      <c r="C84" s="146"/>
      <c r="D84" s="146"/>
      <c r="E84" s="14"/>
      <c r="F84" s="14">
        <f>SUM(F67:F83)</f>
        <v>1751443.23</v>
      </c>
    </row>
    <row r="85" spans="1:6" ht="15.75" x14ac:dyDescent="0.25">
      <c r="A85" s="141"/>
      <c r="B85" s="141"/>
      <c r="C85" s="141"/>
      <c r="D85" s="141"/>
      <c r="E85" s="11"/>
      <c r="F85" s="11"/>
    </row>
    <row r="86" spans="1:6" ht="15.75" x14ac:dyDescent="0.25">
      <c r="A86" s="141"/>
      <c r="B86" s="156" t="str">
        <f>'[1]2014г.'!B121</f>
        <v>ВЫВОЗКА СНЕГА</v>
      </c>
      <c r="C86" s="141"/>
      <c r="D86" s="141"/>
      <c r="E86" s="11"/>
      <c r="F86" s="11"/>
    </row>
    <row r="87" spans="1:6" ht="15.75" x14ac:dyDescent="0.25">
      <c r="A87" s="141">
        <f>'[1]2014г.'!A122</f>
        <v>1</v>
      </c>
      <c r="B87" s="149" t="str">
        <f>'[1]2014г.'!B122</f>
        <v>Вывозка  снега</v>
      </c>
      <c r="C87" s="157"/>
      <c r="D87" s="141" t="str">
        <f>'[1]2014г.'!D122</f>
        <v>тн/сезон</v>
      </c>
      <c r="E87" s="11">
        <f>'[1]2014г.'!G122</f>
        <v>3135</v>
      </c>
      <c r="F87" s="20">
        <f>'[1]2014г.'!J122</f>
        <v>846920.25</v>
      </c>
    </row>
    <row r="88" spans="1:6" ht="15.75" x14ac:dyDescent="0.25">
      <c r="A88" s="146"/>
      <c r="B88" s="146" t="str">
        <f>'[1]2014г.'!B123</f>
        <v>Итого по вывозке снега</v>
      </c>
      <c r="C88" s="146"/>
      <c r="D88" s="146"/>
      <c r="E88" s="14"/>
      <c r="F88" s="14">
        <f>F87</f>
        <v>846920.25</v>
      </c>
    </row>
    <row r="89" spans="1:6" ht="15.75" x14ac:dyDescent="0.25">
      <c r="A89" s="141"/>
      <c r="B89" s="141"/>
      <c r="C89" s="141"/>
      <c r="D89" s="141"/>
      <c r="E89" s="11"/>
      <c r="F89" s="11"/>
    </row>
    <row r="90" spans="1:6" ht="15.75" x14ac:dyDescent="0.25">
      <c r="A90" s="141"/>
      <c r="B90" s="156" t="str">
        <f>'[1]2014г.'!B125</f>
        <v xml:space="preserve">ВЫВОЗКА МУСОРА </v>
      </c>
      <c r="C90" s="141"/>
      <c r="D90" s="141"/>
      <c r="E90" s="11"/>
      <c r="F90" s="11"/>
    </row>
    <row r="91" spans="1:6" ht="15.75" x14ac:dyDescent="0.25">
      <c r="A91" s="141">
        <f>'[1]2014г.'!A126</f>
        <v>1</v>
      </c>
      <c r="B91" s="149" t="str">
        <f>'[1]2014г.'!B126</f>
        <v xml:space="preserve">Вывозка мусора из урн </v>
      </c>
      <c r="C91" s="150"/>
      <c r="D91" s="141" t="str">
        <f>'[1]2014г.'!D126</f>
        <v>тн/сезон</v>
      </c>
      <c r="E91" s="11">
        <f>'[1]2014г.'!G126</f>
        <v>5</v>
      </c>
      <c r="F91" s="20">
        <f>'[1]2014г.'!J126</f>
        <v>1663.9</v>
      </c>
    </row>
    <row r="92" spans="1:6" ht="15.75" x14ac:dyDescent="0.25">
      <c r="A92" s="146"/>
      <c r="B92" s="146" t="str">
        <f>'[1]2014г.'!B127</f>
        <v>Итого по вывозке смета</v>
      </c>
      <c r="C92" s="146"/>
      <c r="D92" s="146"/>
      <c r="E92" s="14"/>
      <c r="F92" s="14">
        <f>F91</f>
        <v>1663.9</v>
      </c>
    </row>
    <row r="93" spans="1:6" ht="15.75" x14ac:dyDescent="0.25">
      <c r="A93" s="141"/>
      <c r="B93" s="141"/>
      <c r="C93" s="141"/>
      <c r="D93" s="141"/>
      <c r="E93" s="11"/>
      <c r="F93" s="11"/>
    </row>
    <row r="94" spans="1:6" ht="31.5" x14ac:dyDescent="0.25">
      <c r="A94" s="155"/>
      <c r="B94" s="155" t="str">
        <f>'[1]2014г.'!B129</f>
        <v xml:space="preserve">Всего по зимнему содержанию </v>
      </c>
      <c r="C94" s="155"/>
      <c r="D94" s="155"/>
      <c r="E94" s="23"/>
      <c r="F94" s="23">
        <f>F84+F88+F92</f>
        <v>2600027.38</v>
      </c>
    </row>
    <row r="95" spans="1:6" ht="15.75" x14ac:dyDescent="0.25">
      <c r="A95" s="141"/>
      <c r="B95" s="141"/>
      <c r="C95" s="141"/>
      <c r="D95" s="141"/>
      <c r="E95" s="11"/>
      <c r="F95" s="11"/>
    </row>
    <row r="96" spans="1:6" ht="63" x14ac:dyDescent="0.25">
      <c r="A96" s="158"/>
      <c r="B96" s="158" t="str">
        <f>'[1]2014г.'!B132</f>
        <v>ВСЕГО по 1 категории дорог Орджоникидзевский район</v>
      </c>
      <c r="C96" s="158">
        <v>2014</v>
      </c>
      <c r="D96" s="158" t="str">
        <f>'[1]2014г.'!D132</f>
        <v>год</v>
      </c>
      <c r="E96" s="30"/>
      <c r="F96" s="30">
        <f>F63+F94</f>
        <v>5478842.4900000002</v>
      </c>
    </row>
    <row r="97" spans="1:6" ht="18" customHeight="1" x14ac:dyDescent="0.25">
      <c r="A97" s="159"/>
      <c r="B97" s="159"/>
      <c r="C97" s="159"/>
      <c r="D97" s="159"/>
      <c r="E97" s="160"/>
      <c r="F97" s="160"/>
    </row>
    <row r="98" spans="1:6" ht="42.75" customHeight="1" x14ac:dyDescent="0.25">
      <c r="A98" s="265" t="s">
        <v>135</v>
      </c>
      <c r="B98" s="265"/>
      <c r="C98" s="265"/>
      <c r="D98" s="265"/>
      <c r="E98" s="265"/>
      <c r="F98" s="265"/>
    </row>
    <row r="99" spans="1:6" ht="47.25" x14ac:dyDescent="0.25">
      <c r="A99" s="137" t="str">
        <f>'[1]2014г.'!A135</f>
        <v>№ п/п</v>
      </c>
      <c r="B99" s="137" t="str">
        <f>'[1]2014г.'!B135</f>
        <v>Наименование операции</v>
      </c>
      <c r="C99" s="137" t="str">
        <f>'[1]2014г.'!C135</f>
        <v>Вид уборки</v>
      </c>
      <c r="D99" s="137" t="str">
        <f>'[1]2014г.'!D135</f>
        <v>Ед. изм.</v>
      </c>
      <c r="E99" s="7" t="str">
        <f>'[1]2014г.'!G135</f>
        <v>Объем в ед. изм.</v>
      </c>
      <c r="F99" s="7" t="s">
        <v>144</v>
      </c>
    </row>
    <row r="100" spans="1:6" ht="15.75" x14ac:dyDescent="0.25">
      <c r="A100" s="257" t="str">
        <f>'[1]2014г.'!A138</f>
        <v xml:space="preserve">ЛЕТНЕЕ СОДЕРЖАНИЕ </v>
      </c>
      <c r="B100" s="257"/>
      <c r="C100" s="257"/>
      <c r="D100" s="257"/>
      <c r="E100" s="257"/>
      <c r="F100" s="138"/>
    </row>
    <row r="101" spans="1:6" ht="15.75" x14ac:dyDescent="0.25">
      <c r="A101" s="139"/>
      <c r="B101" s="258" t="str">
        <f>'[1]2014г.'!B139</f>
        <v>ОСНОВНЫЕ ОПЕРАЦИИ</v>
      </c>
      <c r="C101" s="259"/>
      <c r="D101" s="139"/>
      <c r="E101" s="139"/>
      <c r="F101" s="139"/>
    </row>
    <row r="102" spans="1:6" ht="31.5" x14ac:dyDescent="0.25">
      <c r="A102" s="141">
        <f>'[1]2014г.'!A140</f>
        <v>1</v>
      </c>
      <c r="B102" s="141" t="str">
        <f>'[1]2014г.'!B140</f>
        <v>Мойка проезжей части (дороги)</v>
      </c>
      <c r="C102" s="141" t="str">
        <f>'[1]2014г.'!C140</f>
        <v>механ</v>
      </c>
      <c r="D102" s="141" t="str">
        <f>'[1]2014г.'!D140</f>
        <v>1000м2</v>
      </c>
      <c r="E102" s="115">
        <f>'[1]2014г.'!G140</f>
        <v>68.301414899999983</v>
      </c>
      <c r="F102" s="11">
        <f>'[1]2014г.'!J140</f>
        <v>236459.5</v>
      </c>
    </row>
    <row r="103" spans="1:6" ht="31.5" x14ac:dyDescent="0.25">
      <c r="A103" s="141">
        <f>'[1]2014г.'!A141</f>
        <v>2</v>
      </c>
      <c r="B103" s="143" t="str">
        <f>'[1]2014г.'!B141</f>
        <v>Подметание проезжей части (дороги)</v>
      </c>
      <c r="C103" s="141" t="str">
        <f>'[1]2014г.'!C141</f>
        <v>механ</v>
      </c>
      <c r="D103" s="141" t="str">
        <f>'[1]2014г.'!D141</f>
        <v>1000м2</v>
      </c>
      <c r="E103" s="115">
        <f>'[1]2014г.'!G141</f>
        <v>68.301414899999983</v>
      </c>
      <c r="F103" s="11">
        <f>'[1]2014г.'!J141</f>
        <v>408693.81</v>
      </c>
    </row>
    <row r="104" spans="1:6" ht="31.5" x14ac:dyDescent="0.25">
      <c r="A104" s="141">
        <f>'[1]2014г.'!A142</f>
        <v>3</v>
      </c>
      <c r="B104" s="141" t="str">
        <f>'[1]2014г.'!B142</f>
        <v>Подметание лотковых зон (дороги)</v>
      </c>
      <c r="C104" s="141" t="str">
        <f>'[1]2014г.'!C142</f>
        <v>механ</v>
      </c>
      <c r="D104" s="141" t="str">
        <f>'[1]2014г.'!D142</f>
        <v>1000м2</v>
      </c>
      <c r="E104" s="115">
        <f>'[1]2014г.'!G142</f>
        <v>34.145585099999998</v>
      </c>
      <c r="F104" s="11">
        <f>'[1]2014г.'!J142</f>
        <v>291929.73</v>
      </c>
    </row>
    <row r="105" spans="1:6" ht="31.5" x14ac:dyDescent="0.25">
      <c r="A105" s="141">
        <f>'[1]2014г.'!A143</f>
        <v>4</v>
      </c>
      <c r="B105" s="141" t="str">
        <f>'[1]2014г.'!B143</f>
        <v>Мойка лотковых зон (дороги)</v>
      </c>
      <c r="C105" s="141" t="str">
        <f>'[1]2014г.'!C143</f>
        <v>механ</v>
      </c>
      <c r="D105" s="141" t="str">
        <f>'[1]2014г.'!D143</f>
        <v>1000м2</v>
      </c>
      <c r="E105" s="115">
        <f>'[1]2014г.'!G143</f>
        <v>34.145585099999998</v>
      </c>
      <c r="F105" s="11">
        <f>'[1]2014г.'!J143</f>
        <v>673514.84</v>
      </c>
    </row>
    <row r="106" spans="1:6" ht="31.5" x14ac:dyDescent="0.25">
      <c r="A106" s="141">
        <f>'[1]2014г.'!A144</f>
        <v>5</v>
      </c>
      <c r="B106" s="141" t="str">
        <f>'[1]2014г.'!B144</f>
        <v>Уборка крупного мусора с дорог</v>
      </c>
      <c r="C106" s="141" t="str">
        <f>'[1]2014г.'!C144</f>
        <v>ручн</v>
      </c>
      <c r="D106" s="141" t="str">
        <f>'[1]2014г.'!D144</f>
        <v>1000м2</v>
      </c>
      <c r="E106" s="115">
        <f>'[1]2014г.'!G144</f>
        <v>102.44699999999999</v>
      </c>
      <c r="F106" s="11">
        <f>'[1]2014г.'!J144</f>
        <v>80830.679999999993</v>
      </c>
    </row>
    <row r="107" spans="1:6" ht="31.5" x14ac:dyDescent="0.25">
      <c r="A107" s="141">
        <f>'[1]2014г.'!A145</f>
        <v>6</v>
      </c>
      <c r="B107" s="141" t="str">
        <f>'[1]2014г.'!B146</f>
        <v>Мойка проезжей части (заездные карманы)</v>
      </c>
      <c r="C107" s="141" t="str">
        <f>'[1]2014г.'!C146</f>
        <v>механ</v>
      </c>
      <c r="D107" s="141" t="str">
        <f>'[1]2014г.'!D146</f>
        <v>1000м2</v>
      </c>
      <c r="E107" s="115">
        <f>'[1]2014г.'!G146</f>
        <v>7.364901559999999</v>
      </c>
      <c r="F107" s="11">
        <f>'[1]2014г.'!J146</f>
        <v>25497.29</v>
      </c>
    </row>
    <row r="108" spans="1:6" ht="31.5" x14ac:dyDescent="0.25">
      <c r="A108" s="141">
        <f>'[1]2014г.'!A146</f>
        <v>7</v>
      </c>
      <c r="B108" s="143" t="str">
        <f>'[1]2014г.'!B147</f>
        <v>Подметание проезжей части (заездные карманы)</v>
      </c>
      <c r="C108" s="141" t="str">
        <f>'[1]2014г.'!C147</f>
        <v>механ</v>
      </c>
      <c r="D108" s="141" t="str">
        <f>'[1]2014г.'!D147</f>
        <v>1000м2</v>
      </c>
      <c r="E108" s="115">
        <f>'[1]2014г.'!G147</f>
        <v>7.364901559999999</v>
      </c>
      <c r="F108" s="11">
        <f>'[1]2014г.'!J147</f>
        <v>44069.21</v>
      </c>
    </row>
    <row r="109" spans="1:6" ht="31.5" x14ac:dyDescent="0.25">
      <c r="A109" s="141">
        <f>'[1]2014г.'!A147</f>
        <v>8</v>
      </c>
      <c r="B109" s="141" t="str">
        <f>'[1]2014г.'!B148</f>
        <v>Подметание лотковых зон (заездные карманы)</v>
      </c>
      <c r="C109" s="141" t="str">
        <f>'[1]2014г.'!C148</f>
        <v>механ</v>
      </c>
      <c r="D109" s="141" t="str">
        <f>'[1]2014г.'!D148</f>
        <v>1000м2</v>
      </c>
      <c r="E109" s="115">
        <f>'[1]2014г.'!G148</f>
        <v>3.6818984399999994</v>
      </c>
      <c r="F109" s="11">
        <f>'[1]2014г.'!J148</f>
        <v>31478.61</v>
      </c>
    </row>
    <row r="110" spans="1:6" ht="31.5" x14ac:dyDescent="0.25">
      <c r="A110" s="141">
        <f>'[1]2014г.'!A148</f>
        <v>9</v>
      </c>
      <c r="B110" s="141" t="str">
        <f>'[1]2014г.'!B149</f>
        <v>Мойка лотковых зон (заездные карманы)</v>
      </c>
      <c r="C110" s="141" t="str">
        <f>'[1]2014г.'!C149</f>
        <v>механ</v>
      </c>
      <c r="D110" s="141" t="str">
        <f>'[1]2014г.'!D149</f>
        <v>1000м2</v>
      </c>
      <c r="E110" s="115">
        <f>'[1]2014г.'!G149</f>
        <v>3.6818984399999994</v>
      </c>
      <c r="F110" s="11">
        <f>'[1]2014г.'!J149</f>
        <v>72624.710000000006</v>
      </c>
    </row>
    <row r="111" spans="1:6" ht="31.5" x14ac:dyDescent="0.25">
      <c r="A111" s="141">
        <f>'[1]2014г.'!A149</f>
        <v>10</v>
      </c>
      <c r="B111" s="141" t="str">
        <f>'[1]2014г.'!B150</f>
        <v>Уборка крупного мусора с заездных карманов</v>
      </c>
      <c r="C111" s="141" t="str">
        <f>'[1]2014г.'!C150</f>
        <v>ручн</v>
      </c>
      <c r="D111" s="141" t="str">
        <f>'[1]2014г.'!D150</f>
        <v>1000м2</v>
      </c>
      <c r="E111" s="115">
        <f>'[1]2014г.'!G150</f>
        <v>11.046799999999999</v>
      </c>
      <c r="F111" s="11">
        <f>'[1]2014г.'!J150</f>
        <v>8715.93</v>
      </c>
    </row>
    <row r="112" spans="1:6" ht="31.5" x14ac:dyDescent="0.25">
      <c r="A112" s="141">
        <f>'[1]2014г.'!A150</f>
        <v>11</v>
      </c>
      <c r="B112" s="141" t="str">
        <f>'[1]2014г.'!B152</f>
        <v>Уборка заездных карманов</v>
      </c>
      <c r="C112" s="141" t="str">
        <f>'[1]2014г.'!C152</f>
        <v>ручн</v>
      </c>
      <c r="D112" s="141" t="str">
        <f>'[1]2014г.'!D152</f>
        <v>1000м2</v>
      </c>
      <c r="E112" s="115">
        <f>'[1]2014г.'!G152</f>
        <v>0.2722</v>
      </c>
      <c r="F112" s="11">
        <f>'[1]2014г.'!J152</f>
        <v>4996.9399999999996</v>
      </c>
    </row>
    <row r="113" spans="1:6" ht="15.75" x14ac:dyDescent="0.25">
      <c r="A113" s="141">
        <f>'[1]2014г.'!A151</f>
        <v>12</v>
      </c>
      <c r="B113" s="141" t="str">
        <f>'[1]2014г.'!B153</f>
        <v>Уборка съездов</v>
      </c>
      <c r="C113" s="141" t="str">
        <f>'[1]2014г.'!C153</f>
        <v>механ</v>
      </c>
      <c r="D113" s="141" t="str">
        <f>'[1]2014г.'!D153</f>
        <v>1000м2</v>
      </c>
      <c r="E113" s="115">
        <f>'[1]2014г.'!G153</f>
        <v>7.4698000000000002</v>
      </c>
      <c r="F113" s="11">
        <f>'[1]2014г.'!J153</f>
        <v>55458.78</v>
      </c>
    </row>
    <row r="114" spans="1:6" ht="15.75" x14ac:dyDescent="0.25">
      <c r="A114" s="141">
        <f>'[1]2014г.'!A152</f>
        <v>13</v>
      </c>
      <c r="B114" s="141" t="str">
        <f>'[1]2014г.'!B154</f>
        <v>Планировка обочин</v>
      </c>
      <c r="C114" s="141" t="str">
        <f>'[1]2014г.'!C154</f>
        <v>механ</v>
      </c>
      <c r="D114" s="141" t="str">
        <f>'[1]2014г.'!D154</f>
        <v>1000м2</v>
      </c>
      <c r="E114" s="115">
        <f>'[1]2014г.'!G154</f>
        <v>6.34</v>
      </c>
      <c r="F114" s="11">
        <f>'[1]2014г.'!J154</f>
        <v>9567.82</v>
      </c>
    </row>
    <row r="115" spans="1:6" ht="15.75" x14ac:dyDescent="0.25">
      <c r="A115" s="141">
        <f>'[1]2014г.'!A153</f>
        <v>14</v>
      </c>
      <c r="B115" s="141" t="str">
        <f>'[1]2014г.'!B155</f>
        <v>Уборка обочин от мусора</v>
      </c>
      <c r="C115" s="141" t="str">
        <f>'[1]2014г.'!C155</f>
        <v>ручн</v>
      </c>
      <c r="D115" s="141" t="str">
        <f>'[1]2014г.'!D155</f>
        <v>1000м2</v>
      </c>
      <c r="E115" s="115">
        <f>'[1]2014г.'!G155</f>
        <v>6.34</v>
      </c>
      <c r="F115" s="11">
        <f>'[1]2014г.'!J155</f>
        <v>16669.13</v>
      </c>
    </row>
    <row r="116" spans="1:6" ht="15.75" x14ac:dyDescent="0.25">
      <c r="A116" s="141">
        <f>'[1]2014г.'!A154</f>
        <v>15</v>
      </c>
      <c r="B116" s="141" t="str">
        <f>'[1]2014г.'!B157</f>
        <v>Уборка газонов от мусора</v>
      </c>
      <c r="C116" s="141" t="str">
        <f>'[1]2014г.'!C157</f>
        <v>ручн</v>
      </c>
      <c r="D116" s="141" t="str">
        <f>'[1]2014г.'!D157</f>
        <v>1000м2</v>
      </c>
      <c r="E116" s="115">
        <f>'[1]2014г.'!G157</f>
        <v>86.510999999999996</v>
      </c>
      <c r="F116" s="11">
        <f>'[1]2014г.'!J157</f>
        <v>227454.72</v>
      </c>
    </row>
    <row r="117" spans="1:6" ht="15.75" x14ac:dyDescent="0.25">
      <c r="A117" s="141">
        <f>'[1]2014г.'!A155</f>
        <v>16</v>
      </c>
      <c r="B117" s="141" t="str">
        <f>'[1]2014г.'!B158</f>
        <v>Очистка урн от мусора</v>
      </c>
      <c r="C117" s="141" t="str">
        <f>'[1]2014г.'!C158</f>
        <v>ручн</v>
      </c>
      <c r="D117" s="141" t="str">
        <f>'[1]2014г.'!D158</f>
        <v>1 урна</v>
      </c>
      <c r="E117" s="50">
        <f>'[1]2014г.'!G158</f>
        <v>35</v>
      </c>
      <c r="F117" s="11">
        <f>'[1]2014г.'!J158</f>
        <v>37384.199999999997</v>
      </c>
    </row>
    <row r="118" spans="1:6" ht="15.75" x14ac:dyDescent="0.25">
      <c r="A118" s="141">
        <f>'[1]2014г.'!A156</f>
        <v>17</v>
      </c>
      <c r="B118" s="141" t="str">
        <f>'[1]2014г.'!B161</f>
        <v>Очистка тротуаров</v>
      </c>
      <c r="C118" s="141" t="str">
        <f>'[1]2014г.'!C161</f>
        <v>ручн</v>
      </c>
      <c r="D118" s="141" t="str">
        <f>'[1]2014г.'!D161</f>
        <v>1000м2</v>
      </c>
      <c r="E118" s="115">
        <f>'[1]2014г.'!G161</f>
        <v>9.3720999999999997</v>
      </c>
      <c r="F118" s="11">
        <f>'[1]2014г.'!J161</f>
        <v>156410.98000000001</v>
      </c>
    </row>
    <row r="119" spans="1:6" ht="15.75" x14ac:dyDescent="0.25">
      <c r="A119" s="141">
        <f>'[1]2014г.'!A157</f>
        <v>18</v>
      </c>
      <c r="B119" s="141" t="str">
        <f>'[1]2014г.'!B162</f>
        <v>Очистка тротуаров</v>
      </c>
      <c r="C119" s="141" t="str">
        <f>'[1]2014г.'!C162</f>
        <v>механ</v>
      </c>
      <c r="D119" s="141" t="str">
        <f>'[1]2014г.'!D162</f>
        <v>1000м2</v>
      </c>
      <c r="E119" s="115">
        <f>'[1]2014г.'!G162</f>
        <v>29.734099999999998</v>
      </c>
      <c r="F119" s="11">
        <f>'[1]2014г.'!J162</f>
        <v>73502.7</v>
      </c>
    </row>
    <row r="120" spans="1:6" ht="15.75" x14ac:dyDescent="0.25">
      <c r="A120" s="141">
        <f>'[1]2014г.'!A158</f>
        <v>19</v>
      </c>
      <c r="B120" s="141" t="str">
        <f>'[1]2014г.'!B164</f>
        <v>Кошение газонов</v>
      </c>
      <c r="C120" s="141" t="str">
        <f>'[1]2014г.'!C164</f>
        <v>ручн</v>
      </c>
      <c r="D120" s="141" t="str">
        <f>'[1]2014г.'!D164</f>
        <v>1000м2</v>
      </c>
      <c r="E120" s="115">
        <f>'[1]2014г.'!G164</f>
        <v>86.510999999999996</v>
      </c>
      <c r="F120" s="11">
        <f>'[1]2014г.'!J164</f>
        <v>1007732.9</v>
      </c>
    </row>
    <row r="121" spans="1:6" ht="31.5" x14ac:dyDescent="0.25">
      <c r="A121" s="141">
        <f>'[1]2014г.'!A159</f>
        <v>20</v>
      </c>
      <c r="B121" s="145" t="str">
        <f>'[1]2014г.'!B165</f>
        <v>Комплексная уборка дорог 30% площади</v>
      </c>
      <c r="C121" s="145" t="str">
        <f>'[1]2014г.'!C165</f>
        <v>ручн</v>
      </c>
      <c r="D121" s="145" t="str">
        <f>'[1]2014г.'!D165</f>
        <v>1000м2</v>
      </c>
      <c r="E121" s="115">
        <f>'[1]2014г.'!G165</f>
        <v>30.734099999999994</v>
      </c>
      <c r="F121" s="11">
        <f>'[1]2014г.'!J165</f>
        <v>161635.24</v>
      </c>
    </row>
    <row r="122" spans="1:6" ht="31.5" x14ac:dyDescent="0.25">
      <c r="A122" s="141">
        <f>'[1]2014г.'!A160</f>
        <v>21</v>
      </c>
      <c r="B122" s="145" t="str">
        <f>'[1]2014г.'!B166</f>
        <v>Комплексная уборка тротуаров 30% площади</v>
      </c>
      <c r="C122" s="145" t="str">
        <f>'[1]2014г.'!C166</f>
        <v>ручн</v>
      </c>
      <c r="D122" s="145" t="str">
        <f>'[1]2014г.'!D166</f>
        <v>1000м2</v>
      </c>
      <c r="E122" s="115">
        <f>'[1]2014г.'!G166</f>
        <v>11.731859999999999</v>
      </c>
      <c r="F122" s="11">
        <f>'[1]2014г.'!J166</f>
        <v>61699.61</v>
      </c>
    </row>
    <row r="123" spans="1:6" ht="31.5" x14ac:dyDescent="0.25">
      <c r="A123" s="141">
        <f>'[1]2014г.'!A161</f>
        <v>22</v>
      </c>
      <c r="B123" s="141" t="str">
        <f>'[1]2014г.'!B167</f>
        <v>Комплексная уборка заездных карманов</v>
      </c>
      <c r="C123" s="141" t="str">
        <f>'[1]2014г.'!C167</f>
        <v>ручн</v>
      </c>
      <c r="D123" s="141" t="str">
        <f>'[1]2014г.'!D167</f>
        <v>1000м2</v>
      </c>
      <c r="E123" s="115">
        <f>'[1]2014г.'!G167</f>
        <v>11.318999999999999</v>
      </c>
      <c r="F123" s="11">
        <f>'[1]2014г.'!J167</f>
        <v>59528.32</v>
      </c>
    </row>
    <row r="124" spans="1:6" ht="31.5" x14ac:dyDescent="0.25">
      <c r="A124" s="141">
        <f>'[1]2014г.'!A162</f>
        <v>23</v>
      </c>
      <c r="B124" s="141" t="str">
        <f>'[1]2014г.'!B168</f>
        <v>Комплексная уборка съездов</v>
      </c>
      <c r="C124" s="141" t="str">
        <f>'[1]2014г.'!C168</f>
        <v>ручн</v>
      </c>
      <c r="D124" s="141" t="str">
        <f>'[1]2014г.'!D168</f>
        <v>1000м2</v>
      </c>
      <c r="E124" s="115">
        <f>'[1]2014г.'!G168</f>
        <v>7.4698000000000002</v>
      </c>
      <c r="F124" s="11">
        <f>'[1]2014г.'!J168</f>
        <v>39284.800000000003</v>
      </c>
    </row>
    <row r="125" spans="1:6" ht="31.5" x14ac:dyDescent="0.25">
      <c r="A125" s="141">
        <f>'[1]2014г.'!A163</f>
        <v>24</v>
      </c>
      <c r="B125" s="141" t="str">
        <f>'[1]2014г.'!B170</f>
        <v>Комплексная уборка обочин</v>
      </c>
      <c r="C125" s="141" t="str">
        <f>'[1]2014г.'!C170</f>
        <v>ручн</v>
      </c>
      <c r="D125" s="141" t="str">
        <f>'[1]2014г.'!D170</f>
        <v>1000м2</v>
      </c>
      <c r="E125" s="115">
        <f>'[1]2014г.'!G170</f>
        <v>6.34</v>
      </c>
      <c r="F125" s="11">
        <f>'[1]2014г.'!J170</f>
        <v>14356.04</v>
      </c>
    </row>
    <row r="126" spans="1:6" ht="31.5" x14ac:dyDescent="0.25">
      <c r="A126" s="141">
        <f>'[1]2014г.'!A164</f>
        <v>25</v>
      </c>
      <c r="B126" s="141" t="str">
        <f>'[1]2014г.'!B171</f>
        <v>Комплексная уборка газонов</v>
      </c>
      <c r="C126" s="141" t="str">
        <f>'[1]2014г.'!C171</f>
        <v>ручн</v>
      </c>
      <c r="D126" s="141" t="str">
        <f>'[1]2014г.'!D171</f>
        <v>1000м2</v>
      </c>
      <c r="E126" s="115">
        <f>'[1]2014г.'!G171</f>
        <v>86.510999999999996</v>
      </c>
      <c r="F126" s="11">
        <f>'[1]2014г.'!J171</f>
        <v>491626.44</v>
      </c>
    </row>
    <row r="127" spans="1:6" ht="31.5" x14ac:dyDescent="0.25">
      <c r="A127" s="146"/>
      <c r="B127" s="146" t="str">
        <f>'[1]2014г.'!B172</f>
        <v>Итого по основным операциям</v>
      </c>
      <c r="C127" s="146"/>
      <c r="D127" s="146"/>
      <c r="E127" s="14"/>
      <c r="F127" s="14">
        <f>SUM(F102:F126)</f>
        <v>4291122.93</v>
      </c>
    </row>
    <row r="128" spans="1:6" ht="15.75" x14ac:dyDescent="0.25">
      <c r="A128" s="141"/>
      <c r="B128" s="141"/>
      <c r="C128" s="141"/>
      <c r="D128" s="141"/>
      <c r="E128" s="11"/>
      <c r="F128" s="11"/>
    </row>
    <row r="129" spans="1:6" ht="15.75" x14ac:dyDescent="0.25">
      <c r="A129" s="141"/>
      <c r="B129" s="258" t="str">
        <f>'[1]2014г.'!B174</f>
        <v>ВЫВОЗКА СМЕТА, МУСОРА</v>
      </c>
      <c r="C129" s="259"/>
      <c r="D129" s="141"/>
      <c r="E129" s="11"/>
      <c r="F129" s="11"/>
    </row>
    <row r="130" spans="1:6" ht="31.5" x14ac:dyDescent="0.25">
      <c r="A130" s="148">
        <f>'[1]2014г.'!A175</f>
        <v>1</v>
      </c>
      <c r="B130" s="149" t="str">
        <f>'[1]2014г.'!B175</f>
        <v xml:space="preserve">Вывозка при постоянной уборке </v>
      </c>
      <c r="C130" s="150"/>
      <c r="D130" s="148" t="str">
        <f>'[1]2014г.'!D175</f>
        <v>тн/сезон</v>
      </c>
      <c r="E130" s="11">
        <f>'[1]2014г.'!G175</f>
        <v>1828</v>
      </c>
      <c r="F130" s="11">
        <f>'[1]2014г.'!J175</f>
        <v>608321.84</v>
      </c>
    </row>
    <row r="131" spans="1:6" ht="31.5" x14ac:dyDescent="0.25">
      <c r="A131" s="148">
        <f>'[1]2014г.'!A176</f>
        <v>2</v>
      </c>
      <c r="B131" s="149" t="str">
        <f>'[1]2014г.'!B176</f>
        <v xml:space="preserve">Вывозка при комплексной уборке </v>
      </c>
      <c r="C131" s="150"/>
      <c r="D131" s="148" t="str">
        <f>'[1]2014г.'!D176</f>
        <v>тн/сезон</v>
      </c>
      <c r="E131" s="11">
        <f>'[1]2014г.'!G176</f>
        <v>854</v>
      </c>
      <c r="F131" s="11">
        <f>'[1]2014г.'!J176</f>
        <v>284194.12</v>
      </c>
    </row>
    <row r="132" spans="1:6" ht="15.75" x14ac:dyDescent="0.25">
      <c r="A132" s="146"/>
      <c r="B132" s="146" t="str">
        <f>'[1]2014г.'!B177</f>
        <v>Итого по вывозке смета</v>
      </c>
      <c r="C132" s="146"/>
      <c r="D132" s="146"/>
      <c r="E132" s="14"/>
      <c r="F132" s="14">
        <f>F130+F131</f>
        <v>892515.96</v>
      </c>
    </row>
    <row r="133" spans="1:6" ht="15.75" x14ac:dyDescent="0.25">
      <c r="A133" s="141"/>
      <c r="B133" s="141"/>
      <c r="C133" s="141"/>
      <c r="D133" s="141"/>
      <c r="E133" s="11"/>
      <c r="F133" s="11"/>
    </row>
    <row r="134" spans="1:6" ht="31.5" x14ac:dyDescent="0.25">
      <c r="A134" s="155"/>
      <c r="B134" s="155" t="str">
        <f>'[1]2014г.'!B179</f>
        <v>Всего по летнему содержанию</v>
      </c>
      <c r="C134" s="155"/>
      <c r="D134" s="155"/>
      <c r="E134" s="23"/>
      <c r="F134" s="23">
        <f>F127+F132</f>
        <v>5183638.8899999997</v>
      </c>
    </row>
    <row r="135" spans="1:6" ht="15.75" x14ac:dyDescent="0.25">
      <c r="A135" s="141"/>
      <c r="B135" s="141"/>
      <c r="C135" s="141"/>
      <c r="D135" s="141"/>
      <c r="E135" s="11"/>
      <c r="F135" s="11"/>
    </row>
    <row r="136" spans="1:6" ht="15.75" x14ac:dyDescent="0.25">
      <c r="A136" s="257" t="str">
        <f>'[1]2014г.'!A181</f>
        <v xml:space="preserve">ЗИМНЕЕ СОДЕРЖАНИЕ </v>
      </c>
      <c r="B136" s="257"/>
      <c r="C136" s="257"/>
      <c r="D136" s="257"/>
      <c r="E136" s="257"/>
      <c r="F136" s="138"/>
    </row>
    <row r="137" spans="1:6" ht="15.75" x14ac:dyDescent="0.25">
      <c r="A137" s="161"/>
      <c r="B137" s="258" t="s">
        <v>8</v>
      </c>
      <c r="C137" s="259"/>
      <c r="D137" s="161"/>
      <c r="E137" s="161"/>
      <c r="F137" s="138"/>
    </row>
    <row r="138" spans="1:6" ht="31.5" x14ac:dyDescent="0.25">
      <c r="A138" s="141">
        <f>'[1]2014г.'!A182</f>
        <v>1</v>
      </c>
      <c r="B138" s="141" t="str">
        <f>'[1]2014г.'!B182</f>
        <v>Подметание и сгребание снега (проезжая часть)</v>
      </c>
      <c r="C138" s="141" t="str">
        <f>'[1]2014г.'!C182</f>
        <v>механ</v>
      </c>
      <c r="D138" s="141" t="str">
        <f>'[1]2014г.'!D182</f>
        <v>1000м2</v>
      </c>
      <c r="E138" s="115">
        <f>'[1]2014г.'!G182</f>
        <v>102.44699999999999</v>
      </c>
      <c r="F138" s="11">
        <f>'[1]2014г.'!J182</f>
        <v>1075836.93</v>
      </c>
    </row>
    <row r="139" spans="1:6" ht="63" x14ac:dyDescent="0.25">
      <c r="A139" s="141">
        <f>'[1]2014г.'!A183</f>
        <v>2</v>
      </c>
      <c r="B139" s="141" t="str">
        <f>'[1]2014г.'!B183</f>
        <v>Обработка проезжей части противогололедными мат-ми</v>
      </c>
      <c r="C139" s="141" t="str">
        <f>'[1]2014г.'!C183</f>
        <v>механ</v>
      </c>
      <c r="D139" s="141" t="str">
        <f>'[1]2014г.'!D183</f>
        <v>1000м2</v>
      </c>
      <c r="E139" s="115">
        <f>'[1]2014г.'!G183</f>
        <v>102.44699999999999</v>
      </c>
      <c r="F139" s="11">
        <f>'[1]2014г.'!J183</f>
        <v>1823515.62</v>
      </c>
    </row>
    <row r="140" spans="1:6" ht="31.5" x14ac:dyDescent="0.25">
      <c r="A140" s="141">
        <f>'[1]2014г.'!A184</f>
        <v>3</v>
      </c>
      <c r="B140" s="141" t="str">
        <f>'[1]2014г.'!B184</f>
        <v>Уборка проезжей части от мусора</v>
      </c>
      <c r="C140" s="141" t="str">
        <f>'[1]2014г.'!C184</f>
        <v>ручн</v>
      </c>
      <c r="D140" s="141" t="str">
        <f>'[1]2014г.'!D184</f>
        <v>1000м2</v>
      </c>
      <c r="E140" s="115">
        <f>'[1]2014г.'!G184</f>
        <v>102.44699999999999</v>
      </c>
      <c r="F140" s="11">
        <f>'[1]2014г.'!J184</f>
        <v>80830.679999999993</v>
      </c>
    </row>
    <row r="141" spans="1:6" ht="31.5" x14ac:dyDescent="0.25">
      <c r="A141" s="141">
        <f>'[1]2014г.'!A185</f>
        <v>4</v>
      </c>
      <c r="B141" s="141" t="str">
        <f>'[1]2014г.'!B187</f>
        <v>Подметание и сгребание снега (заездные карманы)</v>
      </c>
      <c r="C141" s="141" t="str">
        <f>'[1]2014г.'!C187</f>
        <v>механ</v>
      </c>
      <c r="D141" s="141" t="str">
        <f>'[1]2014г.'!D187</f>
        <v>1000м2</v>
      </c>
      <c r="E141" s="115">
        <f>'[1]2014г.'!G187</f>
        <v>11.046799999999999</v>
      </c>
      <c r="F141" s="11">
        <f>'[1]2014г.'!J187</f>
        <v>116006.87</v>
      </c>
    </row>
    <row r="142" spans="1:6" ht="63" x14ac:dyDescent="0.25">
      <c r="A142" s="141">
        <f>'[1]2014г.'!A186</f>
        <v>5</v>
      </c>
      <c r="B142" s="141" t="str">
        <f>'[1]2014г.'!B188</f>
        <v>Обработка заездных карманов противогололедными мат-ми</v>
      </c>
      <c r="C142" s="141" t="str">
        <f>'[1]2014г.'!C188</f>
        <v>механ</v>
      </c>
      <c r="D142" s="141" t="str">
        <f>'[1]2014г.'!D188</f>
        <v>1000м2</v>
      </c>
      <c r="E142" s="115">
        <f>'[1]2014г.'!G188</f>
        <v>11.046799999999999</v>
      </c>
      <c r="F142" s="11">
        <f>'[1]2014г.'!J188</f>
        <v>196628.62</v>
      </c>
    </row>
    <row r="143" spans="1:6" ht="31.5" x14ac:dyDescent="0.25">
      <c r="A143" s="141">
        <f>'[1]2014г.'!A187</f>
        <v>6</v>
      </c>
      <c r="B143" s="141" t="str">
        <f>'[1]2014г.'!B189</f>
        <v>Уборка заездных карманов от мусора</v>
      </c>
      <c r="C143" s="141" t="str">
        <f>'[1]2014г.'!C189</f>
        <v>ручн</v>
      </c>
      <c r="D143" s="141" t="str">
        <f>'[1]2014г.'!D189</f>
        <v>1000м2</v>
      </c>
      <c r="E143" s="115">
        <f>'[1]2014г.'!G189</f>
        <v>11.046799999999999</v>
      </c>
      <c r="F143" s="11">
        <f>'[1]2014г.'!J189</f>
        <v>8715.93</v>
      </c>
    </row>
    <row r="144" spans="1:6" ht="31.5" x14ac:dyDescent="0.25">
      <c r="A144" s="141">
        <f>'[1]2014г.'!A188</f>
        <v>7</v>
      </c>
      <c r="B144" s="141" t="str">
        <f>'[1]2014г.'!B190</f>
        <v>Очистка и подметание заездных карманов</v>
      </c>
      <c r="C144" s="141" t="str">
        <f>'[1]2014г.'!C190</f>
        <v>ручн</v>
      </c>
      <c r="D144" s="141" t="str">
        <f>'[1]2014г.'!D190</f>
        <v>1000м2</v>
      </c>
      <c r="E144" s="115">
        <f>'[1]2014г.'!G190</f>
        <v>0.2722</v>
      </c>
      <c r="F144" s="11">
        <f>'[1]2014г.'!J190</f>
        <v>113345.96</v>
      </c>
    </row>
    <row r="145" spans="1:6" ht="15.75" x14ac:dyDescent="0.25">
      <c r="A145" s="141">
        <f>'[1]2014г.'!A189</f>
        <v>8</v>
      </c>
      <c r="B145" s="141" t="str">
        <f>'[1]2014г.'!B193</f>
        <v>Уборка мусора с обочин</v>
      </c>
      <c r="C145" s="141" t="str">
        <f>'[1]2014г.'!C193</f>
        <v>ручн</v>
      </c>
      <c r="D145" s="141" t="str">
        <f>'[1]2014г.'!D193</f>
        <v>1000м2</v>
      </c>
      <c r="E145" s="115">
        <f>'[1]2014г.'!G193</f>
        <v>6.34</v>
      </c>
      <c r="F145" s="11">
        <f>'[1]2014г.'!J193</f>
        <v>16669.13</v>
      </c>
    </row>
    <row r="146" spans="1:6" ht="15.75" x14ac:dyDescent="0.25">
      <c r="A146" s="141">
        <f>'[1]2014г.'!A190</f>
        <v>9</v>
      </c>
      <c r="B146" s="141" t="str">
        <f>'[1]2014г.'!B195</f>
        <v>Уборка мусора с газонов</v>
      </c>
      <c r="C146" s="141" t="str">
        <f>'[1]2014г.'!C195</f>
        <v>ручн</v>
      </c>
      <c r="D146" s="141" t="str">
        <f>'[1]2014г.'!D195</f>
        <v>1000м2</v>
      </c>
      <c r="E146" s="115">
        <f>'[1]2014г.'!G195</f>
        <v>86.510999999999996</v>
      </c>
      <c r="F146" s="11">
        <f>'[1]2014г.'!J195</f>
        <v>227454.72</v>
      </c>
    </row>
    <row r="147" spans="1:6" ht="15.75" x14ac:dyDescent="0.25">
      <c r="A147" s="141">
        <f>'[1]2014г.'!A191</f>
        <v>10</v>
      </c>
      <c r="B147" s="141" t="str">
        <f>'[1]2014г.'!B196</f>
        <v>Уборка съездов</v>
      </c>
      <c r="C147" s="141" t="str">
        <f>'[1]2014г.'!C196</f>
        <v>механ</v>
      </c>
      <c r="D147" s="141" t="str">
        <f>'[1]2014г.'!D196</f>
        <v>1000м2</v>
      </c>
      <c r="E147" s="115">
        <f>'[1]2014г.'!G196</f>
        <v>7.4698000000000002</v>
      </c>
      <c r="F147" s="11">
        <f>'[1]2014г.'!J196</f>
        <v>186945.34</v>
      </c>
    </row>
    <row r="148" spans="1:6" ht="31.5" x14ac:dyDescent="0.25">
      <c r="A148" s="141">
        <f>'[1]2014г.'!A192</f>
        <v>11</v>
      </c>
      <c r="B148" s="141" t="str">
        <f>'[1]2014г.'!B197</f>
        <v>Очистка тротуаров и подметание тротуаров</v>
      </c>
      <c r="C148" s="141" t="str">
        <f>'[1]2014г.'!C197</f>
        <v>ручн</v>
      </c>
      <c r="D148" s="141" t="str">
        <f>'[1]2014г.'!D197</f>
        <v>1000м2</v>
      </c>
      <c r="E148" s="115">
        <f>'[1]2014г.'!G197</f>
        <v>9.3720999999999997</v>
      </c>
      <c r="F148" s="11">
        <f>'[1]2014г.'!J197</f>
        <v>2061740.54</v>
      </c>
    </row>
    <row r="149" spans="1:6" ht="47.25" x14ac:dyDescent="0.25">
      <c r="A149" s="141">
        <f>'[1]2014г.'!A193</f>
        <v>12</v>
      </c>
      <c r="B149" s="141" t="str">
        <f>'[1]2014г.'!B198</f>
        <v>Обработка тротуаров фрикционными материалами</v>
      </c>
      <c r="C149" s="141" t="str">
        <f>'[1]2014г.'!C198</f>
        <v>ручн</v>
      </c>
      <c r="D149" s="141" t="str">
        <f>'[1]2014г.'!D198</f>
        <v>1000м2</v>
      </c>
      <c r="E149" s="115">
        <f>'[1]2014г.'!G198</f>
        <v>9.3720999999999997</v>
      </c>
      <c r="F149" s="11">
        <f>'[1]2014г.'!J198</f>
        <v>497925.9</v>
      </c>
    </row>
    <row r="150" spans="1:6" ht="31.5" x14ac:dyDescent="0.25">
      <c r="A150" s="141">
        <f>'[1]2014г.'!A194</f>
        <v>13</v>
      </c>
      <c r="B150" s="141" t="str">
        <f>'[1]2014г.'!B199</f>
        <v>Очистка и подметание тротуаров</v>
      </c>
      <c r="C150" s="141" t="str">
        <f>'[1]2014г.'!C199</f>
        <v>механ</v>
      </c>
      <c r="D150" s="141" t="str">
        <f>'[1]2014г.'!D199</f>
        <v>1000м2</v>
      </c>
      <c r="E150" s="115">
        <f>'[1]2014г.'!G199</f>
        <v>29.734099999999998</v>
      </c>
      <c r="F150" s="11">
        <f>'[1]2014г.'!J199</f>
        <v>186051.02</v>
      </c>
    </row>
    <row r="151" spans="1:6" ht="47.25" x14ac:dyDescent="0.25">
      <c r="A151" s="141">
        <f>'[1]2014г.'!A195</f>
        <v>14</v>
      </c>
      <c r="B151" s="141" t="str">
        <f>'[1]2014г.'!B200</f>
        <v>Обработка тротуаров фрикционными материалами</v>
      </c>
      <c r="C151" s="141" t="str">
        <f>'[1]2014г.'!C200</f>
        <v>механ</v>
      </c>
      <c r="D151" s="141" t="str">
        <f>'[1]2014г.'!D200</f>
        <v>1000м2</v>
      </c>
      <c r="E151" s="115">
        <f>'[1]2014г.'!G200</f>
        <v>29.734099999999998</v>
      </c>
      <c r="F151" s="11">
        <f>'[1]2014г.'!J200</f>
        <v>256970.12</v>
      </c>
    </row>
    <row r="152" spans="1:6" ht="15.75" x14ac:dyDescent="0.25">
      <c r="A152" s="141">
        <f>'[1]2014г.'!A196</f>
        <v>0</v>
      </c>
      <c r="B152" s="141" t="str">
        <f>'[1]2014г.'!B205</f>
        <v>Очистка урн от мусора</v>
      </c>
      <c r="C152" s="141" t="str">
        <f>'[1]2014г.'!C205</f>
        <v>ручн</v>
      </c>
      <c r="D152" s="141" t="str">
        <f>'[1]2014г.'!D205</f>
        <v>1 урна</v>
      </c>
      <c r="E152" s="50">
        <f>'[1]2014г.'!G205</f>
        <v>35</v>
      </c>
      <c r="F152" s="11">
        <f>'[1]2014г.'!J205</f>
        <v>36977.85</v>
      </c>
    </row>
    <row r="153" spans="1:6" ht="47.25" x14ac:dyDescent="0.25">
      <c r="A153" s="141">
        <f>'[1]2014г.'!A197</f>
        <v>15</v>
      </c>
      <c r="B153" s="141" t="str">
        <f>'[1]2014г.'!B206</f>
        <v>Очистка борта и прилотковой части после вывозки снега</v>
      </c>
      <c r="C153" s="141" t="str">
        <f>'[1]2014г.'!C206</f>
        <v>ручн</v>
      </c>
      <c r="D153" s="141" t="str">
        <f>'[1]2014г.'!D206</f>
        <v>1000м2</v>
      </c>
      <c r="E153" s="115">
        <f>'[1]2014г.'!G206</f>
        <v>10.651</v>
      </c>
      <c r="F153" s="11">
        <f>'[1]2014г.'!J206</f>
        <v>703748.85</v>
      </c>
    </row>
    <row r="154" spans="1:6" ht="15.75" x14ac:dyDescent="0.25">
      <c r="A154" s="141">
        <f>'[1]2014г.'!A198</f>
        <v>16</v>
      </c>
      <c r="B154" s="141" t="str">
        <f>'[1]2014г.'!B207</f>
        <v>Очистка обочин от снега</v>
      </c>
      <c r="C154" s="141" t="str">
        <f>'[1]2014г.'!C207</f>
        <v>механ</v>
      </c>
      <c r="D154" s="141" t="str">
        <f>'[1]2014г.'!D207</f>
        <v>1000м2</v>
      </c>
      <c r="E154" s="115">
        <f>'[1]2014г.'!G207</f>
        <v>6.34</v>
      </c>
      <c r="F154" s="11">
        <f>'[1]2014г.'!J207</f>
        <v>7749.13</v>
      </c>
    </row>
    <row r="155" spans="1:6" ht="31.5" x14ac:dyDescent="0.25">
      <c r="A155" s="146"/>
      <c r="B155" s="146" t="str">
        <f>'[1]2014г.'!B212</f>
        <v>Итого по основным операциям</v>
      </c>
      <c r="C155" s="146"/>
      <c r="D155" s="146"/>
      <c r="E155" s="14"/>
      <c r="F155" s="14">
        <f>SUM(F138:F154)</f>
        <v>7597113.209999999</v>
      </c>
    </row>
    <row r="156" spans="1:6" ht="15.75" x14ac:dyDescent="0.25">
      <c r="A156" s="141"/>
      <c r="B156" s="141"/>
      <c r="C156" s="141"/>
      <c r="D156" s="141"/>
      <c r="E156" s="11"/>
      <c r="F156" s="11"/>
    </row>
    <row r="157" spans="1:6" ht="15.75" x14ac:dyDescent="0.25">
      <c r="A157" s="141"/>
      <c r="B157" s="156" t="str">
        <f>'[1]2014г.'!B214</f>
        <v>ВЫВОЗКА СНЕГА</v>
      </c>
      <c r="C157" s="141"/>
      <c r="D157" s="141"/>
      <c r="E157" s="11"/>
      <c r="F157" s="11"/>
    </row>
    <row r="158" spans="1:6" ht="15.75" x14ac:dyDescent="0.25">
      <c r="A158" s="141">
        <f>'[1]2014г.'!A215</f>
        <v>1</v>
      </c>
      <c r="B158" s="149" t="str">
        <f>'[1]2014г.'!B215</f>
        <v>Вывозка  снега</v>
      </c>
      <c r="C158" s="157"/>
      <c r="D158" s="141" t="str">
        <f>'[1]2014г.'!D215</f>
        <v>тн/сезон</v>
      </c>
      <c r="E158" s="11">
        <f>'[1]2014г.'!G215</f>
        <v>27884</v>
      </c>
      <c r="F158" s="11">
        <f>'[1]2014г.'!J215</f>
        <v>5944589.96</v>
      </c>
    </row>
    <row r="159" spans="1:6" ht="15.75" x14ac:dyDescent="0.25">
      <c r="A159" s="146"/>
      <c r="B159" s="146" t="str">
        <f>'[1]2014г.'!B216</f>
        <v>Итого по вывозке снега</v>
      </c>
      <c r="C159" s="146"/>
      <c r="D159" s="146"/>
      <c r="E159" s="14"/>
      <c r="F159" s="14">
        <f>F158</f>
        <v>5944589.96</v>
      </c>
    </row>
    <row r="160" spans="1:6" ht="15.75" x14ac:dyDescent="0.25">
      <c r="A160" s="141"/>
      <c r="B160" s="141"/>
      <c r="C160" s="141"/>
      <c r="D160" s="141"/>
      <c r="E160" s="11"/>
      <c r="F160" s="11"/>
    </row>
    <row r="161" spans="1:6" ht="15.75" x14ac:dyDescent="0.25">
      <c r="A161" s="141"/>
      <c r="B161" s="156" t="str">
        <f>'[1]2014г.'!B218</f>
        <v xml:space="preserve">ВЫВОЗКА МУСОРА </v>
      </c>
      <c r="C161" s="141"/>
      <c r="D161" s="141"/>
      <c r="E161" s="11"/>
      <c r="F161" s="11"/>
    </row>
    <row r="162" spans="1:6" ht="15.75" x14ac:dyDescent="0.25">
      <c r="A162" s="141">
        <f>'[1]2014г.'!A219</f>
        <v>1</v>
      </c>
      <c r="B162" s="149" t="str">
        <f>'[1]2014г.'!B219</f>
        <v xml:space="preserve">Вывозка мусора из урн </v>
      </c>
      <c r="C162" s="150"/>
      <c r="D162" s="141" t="str">
        <f>'[1]2014г.'!D219</f>
        <v>тн/сезон</v>
      </c>
      <c r="E162" s="11">
        <f>'[1]2014г.'!G219</f>
        <v>32</v>
      </c>
      <c r="F162" s="11">
        <f>'[1]2014г.'!J219</f>
        <v>10648.96</v>
      </c>
    </row>
    <row r="163" spans="1:6" ht="15.75" x14ac:dyDescent="0.25">
      <c r="A163" s="146"/>
      <c r="B163" s="146" t="str">
        <f>'[1]2014г.'!B220</f>
        <v>Итого по вывозке смета</v>
      </c>
      <c r="C163" s="146"/>
      <c r="D163" s="146"/>
      <c r="E163" s="14"/>
      <c r="F163" s="14">
        <f>F162</f>
        <v>10648.96</v>
      </c>
    </row>
    <row r="164" spans="1:6" ht="15.75" x14ac:dyDescent="0.25">
      <c r="A164" s="141"/>
      <c r="B164" s="141"/>
      <c r="C164" s="141"/>
      <c r="D164" s="141"/>
      <c r="E164" s="11"/>
      <c r="F164" s="11"/>
    </row>
    <row r="165" spans="1:6" ht="31.5" x14ac:dyDescent="0.25">
      <c r="A165" s="155"/>
      <c r="B165" s="155" t="str">
        <f>'[1]2014г.'!B222</f>
        <v xml:space="preserve">Всего по зимнему содержанию </v>
      </c>
      <c r="C165" s="155"/>
      <c r="D165" s="155"/>
      <c r="E165" s="23"/>
      <c r="F165" s="23">
        <f>F155+F159+F163</f>
        <v>13552352.129999999</v>
      </c>
    </row>
    <row r="166" spans="1:6" ht="15.75" x14ac:dyDescent="0.25">
      <c r="A166" s="141"/>
      <c r="B166" s="141"/>
      <c r="C166" s="141"/>
      <c r="D166" s="141"/>
      <c r="E166" s="11"/>
      <c r="F166" s="11"/>
    </row>
    <row r="167" spans="1:6" ht="63" x14ac:dyDescent="0.25">
      <c r="A167" s="158"/>
      <c r="B167" s="158" t="str">
        <f>'[1]2014г.'!B225</f>
        <v>ВСЕГО по 2 категории дорог Орджоникидзевский район</v>
      </c>
      <c r="C167" s="158">
        <v>2014</v>
      </c>
      <c r="D167" s="158" t="str">
        <f>'[1]2014г.'!D225</f>
        <v>год</v>
      </c>
      <c r="E167" s="30"/>
      <c r="F167" s="30">
        <f>F134+F165</f>
        <v>18735991.02</v>
      </c>
    </row>
    <row r="168" spans="1:6" ht="16.5" customHeight="1" x14ac:dyDescent="0.25">
      <c r="A168" s="159"/>
      <c r="B168" s="159"/>
      <c r="C168" s="159"/>
      <c r="D168" s="159"/>
      <c r="E168" s="160"/>
      <c r="F168" s="160"/>
    </row>
    <row r="169" spans="1:6" ht="46.5" customHeight="1" x14ac:dyDescent="0.25">
      <c r="A169" s="265" t="s">
        <v>142</v>
      </c>
      <c r="B169" s="265"/>
      <c r="C169" s="265"/>
      <c r="D169" s="265"/>
      <c r="E169" s="265"/>
      <c r="F169" s="265"/>
    </row>
    <row r="170" spans="1:6" ht="47.25" x14ac:dyDescent="0.25">
      <c r="A170" s="137" t="str">
        <f>'[1]2014г.'!A228</f>
        <v>№ п/п</v>
      </c>
      <c r="B170" s="137" t="str">
        <f>'[1]2014г.'!B228</f>
        <v>Наименование операции</v>
      </c>
      <c r="C170" s="137" t="str">
        <f>'[1]2014г.'!C228</f>
        <v>Вид уборки</v>
      </c>
      <c r="D170" s="137" t="str">
        <f>'[1]2014г.'!D228</f>
        <v>Ед. изм.</v>
      </c>
      <c r="E170" s="7" t="str">
        <f>'[1]2014г.'!G228</f>
        <v>Объем в ед. изм.</v>
      </c>
      <c r="F170" s="7" t="s">
        <v>143</v>
      </c>
    </row>
    <row r="171" spans="1:6" ht="15.75" x14ac:dyDescent="0.25">
      <c r="A171" s="257" t="str">
        <f>'[1]2014г.'!A231</f>
        <v xml:space="preserve">ЛЕТНЕЕ СОДЕРЖАНИЕ </v>
      </c>
      <c r="B171" s="257"/>
      <c r="C171" s="257"/>
      <c r="D171" s="257"/>
      <c r="E171" s="257"/>
      <c r="F171" s="138"/>
    </row>
    <row r="172" spans="1:6" ht="15.75" x14ac:dyDescent="0.25">
      <c r="A172" s="139"/>
      <c r="B172" s="258" t="str">
        <f>'[1]2014г.'!B232</f>
        <v>ОСНОВНЫЕ ОПЕРАЦИИ</v>
      </c>
      <c r="C172" s="259"/>
      <c r="D172" s="139"/>
      <c r="E172" s="139"/>
      <c r="F172" s="139"/>
    </row>
    <row r="173" spans="1:6" ht="31.5" x14ac:dyDescent="0.25">
      <c r="A173" s="141">
        <f>'[1]2014г.'!A233</f>
        <v>1</v>
      </c>
      <c r="B173" s="141" t="str">
        <f>'[1]2014г.'!B233</f>
        <v>Мойка проезжей части (дороги)</v>
      </c>
      <c r="C173" s="141" t="str">
        <f>'[1]2014г.'!C233</f>
        <v>механ</v>
      </c>
      <c r="D173" s="141" t="str">
        <f>'[1]2014г.'!D233</f>
        <v>1000м2</v>
      </c>
      <c r="E173" s="115">
        <f>'[1]2014г.'!G233</f>
        <v>145.05165221999999</v>
      </c>
      <c r="F173" s="11">
        <f>'[1]2014г.'!J233</f>
        <v>309670.77</v>
      </c>
    </row>
    <row r="174" spans="1:6" ht="31.5" x14ac:dyDescent="0.25">
      <c r="A174" s="141">
        <f>'[1]2014г.'!A234</f>
        <v>2</v>
      </c>
      <c r="B174" s="143" t="str">
        <f>'[1]2014г.'!B234</f>
        <v>Подметание проезжей части (дороги)</v>
      </c>
      <c r="C174" s="141" t="str">
        <f>'[1]2014г.'!C234</f>
        <v>механ</v>
      </c>
      <c r="D174" s="141" t="str">
        <f>'[1]2014г.'!D234</f>
        <v>1000м2</v>
      </c>
      <c r="E174" s="115">
        <f>'[1]2014г.'!G234</f>
        <v>145.05165221999999</v>
      </c>
      <c r="F174" s="11">
        <f>'[1]2014г.'!J234</f>
        <v>349063.9</v>
      </c>
    </row>
    <row r="175" spans="1:6" ht="31.5" x14ac:dyDescent="0.25">
      <c r="A175" s="141">
        <f>'[1]2014г.'!A235</f>
        <v>3</v>
      </c>
      <c r="B175" s="141" t="str">
        <f>'[1]2014г.'!B235</f>
        <v>Подметание лотковых зон (дороги)</v>
      </c>
      <c r="C175" s="141" t="str">
        <f>'[1]2014г.'!C235</f>
        <v>механ</v>
      </c>
      <c r="D175" s="141" t="str">
        <f>'[1]2014г.'!D235</f>
        <v>1000м2</v>
      </c>
      <c r="E175" s="115">
        <f>'[1]2014г.'!G235</f>
        <v>72.51494778</v>
      </c>
      <c r="F175" s="11">
        <f>'[1]2014г.'!J235</f>
        <v>249336.12</v>
      </c>
    </row>
    <row r="176" spans="1:6" ht="31.5" x14ac:dyDescent="0.25">
      <c r="A176" s="141">
        <f>'[1]2014г.'!A236</f>
        <v>4</v>
      </c>
      <c r="B176" s="141" t="str">
        <f>'[1]2014г.'!B236</f>
        <v>Мойка лотковых зон (дороги)</v>
      </c>
      <c r="C176" s="141" t="str">
        <f>'[1]2014г.'!C236</f>
        <v>механ</v>
      </c>
      <c r="D176" s="141" t="str">
        <f>'[1]2014г.'!D236</f>
        <v>1000м2</v>
      </c>
      <c r="E176" s="115">
        <f>'[1]2014г.'!G236</f>
        <v>72.51494778</v>
      </c>
      <c r="F176" s="11">
        <f>'[1]2014г.'!J236</f>
        <v>575246.57999999996</v>
      </c>
    </row>
    <row r="177" spans="1:6" ht="31.5" x14ac:dyDescent="0.25">
      <c r="A177" s="141">
        <f>'[1]2014г.'!A237</f>
        <v>5</v>
      </c>
      <c r="B177" s="141" t="str">
        <f>'[1]2014г.'!B237</f>
        <v>Уборка крупного мусора с дорог</v>
      </c>
      <c r="C177" s="141" t="str">
        <f>'[1]2014г.'!C237</f>
        <v>ручн</v>
      </c>
      <c r="D177" s="141" t="str">
        <f>'[1]2014г.'!D237</f>
        <v>1000м2</v>
      </c>
      <c r="E177" s="115">
        <f>'[1]2014г.'!G237</f>
        <v>217.56659999999997</v>
      </c>
      <c r="F177" s="11">
        <f>'[1]2014г.'!J237</f>
        <v>171660.05</v>
      </c>
    </row>
    <row r="178" spans="1:6" ht="31.5" x14ac:dyDescent="0.25">
      <c r="A178" s="141">
        <f>'[1]2014г.'!A238</f>
        <v>6</v>
      </c>
      <c r="B178" s="141" t="str">
        <f>'[1]2014г.'!B239</f>
        <v>Мойка проезжей части (заездные карманы)</v>
      </c>
      <c r="C178" s="141" t="str">
        <f>'[1]2014г.'!C239</f>
        <v>механ</v>
      </c>
      <c r="D178" s="141" t="str">
        <f>'[1]2014г.'!D239</f>
        <v>1000м2</v>
      </c>
      <c r="E178" s="115">
        <f>'[1]2014г.'!G239</f>
        <v>6.3099154799999999</v>
      </c>
      <c r="F178" s="11">
        <f>'[1]2014г.'!J239</f>
        <v>13471.04</v>
      </c>
    </row>
    <row r="179" spans="1:6" ht="31.5" x14ac:dyDescent="0.25">
      <c r="A179" s="141">
        <f>'[1]2014г.'!A239</f>
        <v>7</v>
      </c>
      <c r="B179" s="143" t="str">
        <f>'[1]2014г.'!B240</f>
        <v>Подметание проезжей части (заездные карманы)</v>
      </c>
      <c r="C179" s="141" t="str">
        <f>'[1]2014г.'!C240</f>
        <v>механ</v>
      </c>
      <c r="D179" s="141" t="str">
        <f>'[1]2014г.'!D240</f>
        <v>1000м2</v>
      </c>
      <c r="E179" s="115">
        <f>'[1]2014г.'!G240</f>
        <v>6.3099154799999999</v>
      </c>
      <c r="F179" s="11">
        <f>'[1]2014г.'!J240</f>
        <v>15184.69</v>
      </c>
    </row>
    <row r="180" spans="1:6" ht="31.5" x14ac:dyDescent="0.25">
      <c r="A180" s="141">
        <f>'[1]2014г.'!A240</f>
        <v>8</v>
      </c>
      <c r="B180" s="141" t="str">
        <f>'[1]2014г.'!B241</f>
        <v>Подметание лотковых зон (заездные карманы)</v>
      </c>
      <c r="C180" s="141" t="str">
        <f>'[1]2014г.'!C241</f>
        <v>механ</v>
      </c>
      <c r="D180" s="141" t="str">
        <f>'[1]2014г.'!D241</f>
        <v>1000м2</v>
      </c>
      <c r="E180" s="115">
        <f>'[1]2014г.'!G241</f>
        <v>3.1544845199999996</v>
      </c>
      <c r="F180" s="11">
        <f>'[1]2014г.'!J241</f>
        <v>10846.41</v>
      </c>
    </row>
    <row r="181" spans="1:6" ht="31.5" x14ac:dyDescent="0.25">
      <c r="A181" s="141">
        <f>'[1]2014г.'!A241</f>
        <v>9</v>
      </c>
      <c r="B181" s="141" t="str">
        <f>'[1]2014г.'!B242</f>
        <v>Мойка лотковых зон (заездные карманы)</v>
      </c>
      <c r="C181" s="141" t="str">
        <f>'[1]2014г.'!C242</f>
        <v>механ</v>
      </c>
      <c r="D181" s="141" t="str">
        <f>'[1]2014г.'!D242</f>
        <v>1000м2</v>
      </c>
      <c r="E181" s="115">
        <f>'[1]2014г.'!G242</f>
        <v>3.1544845199999996</v>
      </c>
      <c r="F181" s="11">
        <f>'[1]2014г.'!J242</f>
        <v>25023.89</v>
      </c>
    </row>
    <row r="182" spans="1:6" ht="31.5" x14ac:dyDescent="0.25">
      <c r="A182" s="141">
        <f>'[1]2014г.'!A242</f>
        <v>10</v>
      </c>
      <c r="B182" s="141" t="str">
        <f>'[1]2014г.'!B243</f>
        <v>Уборка крупного мусора с заездных карманов</v>
      </c>
      <c r="C182" s="141" t="str">
        <f>'[1]2014г.'!C243</f>
        <v>ручн</v>
      </c>
      <c r="D182" s="141" t="str">
        <f>'[1]2014г.'!D243</f>
        <v>1000м2</v>
      </c>
      <c r="E182" s="115">
        <f>'[1]2014г.'!G243</f>
        <v>9.4643999999999995</v>
      </c>
      <c r="F182" s="11">
        <f>'[1]2014г.'!J243</f>
        <v>7467.41</v>
      </c>
    </row>
    <row r="183" spans="1:6" ht="31.5" x14ac:dyDescent="0.25">
      <c r="A183" s="141">
        <f>'[1]2014г.'!A243</f>
        <v>11</v>
      </c>
      <c r="B183" s="141" t="str">
        <f>'[1]2014г.'!B245</f>
        <v>Уборка заездных карманов</v>
      </c>
      <c r="C183" s="141" t="str">
        <f>'[1]2014г.'!C245</f>
        <v>ручн</v>
      </c>
      <c r="D183" s="141" t="str">
        <f>'[1]2014г.'!D245</f>
        <v>1000м2</v>
      </c>
      <c r="E183" s="115">
        <f>'[1]2014г.'!G245</f>
        <v>0.26530000000000004</v>
      </c>
      <c r="F183" s="11">
        <f>'[1]2014г.'!J245</f>
        <v>3003.33</v>
      </c>
    </row>
    <row r="184" spans="1:6" ht="15.75" x14ac:dyDescent="0.25">
      <c r="A184" s="141">
        <f>'[1]2014г.'!A244</f>
        <v>12</v>
      </c>
      <c r="B184" s="141" t="str">
        <f>'[1]2014г.'!B246</f>
        <v>Уборка съездов</v>
      </c>
      <c r="C184" s="141" t="str">
        <f>'[1]2014г.'!C246</f>
        <v>механ</v>
      </c>
      <c r="D184" s="141" t="str">
        <f>'[1]2014г.'!D246</f>
        <v>1000м2</v>
      </c>
      <c r="E184" s="115">
        <f>'[1]2014г.'!G246</f>
        <v>10.3735</v>
      </c>
      <c r="F184" s="11">
        <f>'[1]2014г.'!J246</f>
        <v>30974.23</v>
      </c>
    </row>
    <row r="185" spans="1:6" ht="15.75" x14ac:dyDescent="0.25">
      <c r="A185" s="141">
        <f>'[1]2014г.'!A245</f>
        <v>13</v>
      </c>
      <c r="B185" s="141" t="str">
        <f>'[1]2014г.'!B247</f>
        <v>Планировка обочин</v>
      </c>
      <c r="C185" s="141" t="str">
        <f>'[1]2014г.'!C247</f>
        <v>механ</v>
      </c>
      <c r="D185" s="141" t="str">
        <f>'[1]2014г.'!D247</f>
        <v>1000м2</v>
      </c>
      <c r="E185" s="115">
        <f>'[1]2014г.'!G247</f>
        <v>50.038499999999999</v>
      </c>
      <c r="F185" s="11">
        <f>'[1]2014г.'!J247</f>
        <v>75514.100000000006</v>
      </c>
    </row>
    <row r="186" spans="1:6" ht="15.75" x14ac:dyDescent="0.25">
      <c r="A186" s="141">
        <f>'[1]2014г.'!A246</f>
        <v>14</v>
      </c>
      <c r="B186" s="141" t="str">
        <f>'[1]2014г.'!B248</f>
        <v>Уборка обочин от мусора</v>
      </c>
      <c r="C186" s="141" t="str">
        <f>'[1]2014г.'!C248</f>
        <v>ручн</v>
      </c>
      <c r="D186" s="141" t="str">
        <f>'[1]2014г.'!D248</f>
        <v>1000м2</v>
      </c>
      <c r="E186" s="115">
        <f>'[1]2014г.'!G248</f>
        <v>50.038499999999999</v>
      </c>
      <c r="F186" s="11">
        <f>'[1]2014г.'!J248</f>
        <v>131561.22</v>
      </c>
    </row>
    <row r="187" spans="1:6" ht="15.75" x14ac:dyDescent="0.25">
      <c r="A187" s="141">
        <f>'[1]2014г.'!A247</f>
        <v>15</v>
      </c>
      <c r="B187" s="141" t="str">
        <f>'[1]2014г.'!B250</f>
        <v>Уборка газонов от мусора</v>
      </c>
      <c r="C187" s="141" t="str">
        <f>'[1]2014г.'!C250</f>
        <v>ручн</v>
      </c>
      <c r="D187" s="141" t="str">
        <f>'[1]2014г.'!D250</f>
        <v>1000м2</v>
      </c>
      <c r="E187" s="115">
        <f>'[1]2014г.'!G250</f>
        <v>129.72239999999999</v>
      </c>
      <c r="F187" s="11">
        <f>'[1]2014г.'!J250</f>
        <v>341066.13</v>
      </c>
    </row>
    <row r="188" spans="1:6" ht="15.75" x14ac:dyDescent="0.25">
      <c r="A188" s="141">
        <f>'[1]2014г.'!A248</f>
        <v>16</v>
      </c>
      <c r="B188" s="141" t="str">
        <f>'[1]2014г.'!B251</f>
        <v>Очистка урн от мусора</v>
      </c>
      <c r="C188" s="141" t="str">
        <f>'[1]2014г.'!C251</f>
        <v>ручн</v>
      </c>
      <c r="D188" s="141" t="str">
        <f>'[1]2014г.'!D251</f>
        <v>1 урна</v>
      </c>
      <c r="E188" s="50">
        <f>'[1]2014г.'!G251</f>
        <v>33</v>
      </c>
      <c r="F188" s="11">
        <f>'[1]2014г.'!J251</f>
        <v>35247.96</v>
      </c>
    </row>
    <row r="189" spans="1:6" ht="15.75" x14ac:dyDescent="0.25">
      <c r="A189" s="141">
        <f>'[1]2014г.'!A249</f>
        <v>17</v>
      </c>
      <c r="B189" s="141" t="str">
        <f>'[1]2014г.'!B254</f>
        <v>Очистка тротуаров</v>
      </c>
      <c r="C189" s="141" t="str">
        <f>'[1]2014г.'!C254</f>
        <v>ручн</v>
      </c>
      <c r="D189" s="141" t="str">
        <f>'[1]2014г.'!D254</f>
        <v>1000м2</v>
      </c>
      <c r="E189" s="115">
        <f>'[1]2014г.'!G254</f>
        <v>3.5400999999999998</v>
      </c>
      <c r="F189" s="11">
        <f>'[1]2014г.'!J254</f>
        <v>59080.73</v>
      </c>
    </row>
    <row r="190" spans="1:6" ht="15.75" x14ac:dyDescent="0.25">
      <c r="A190" s="141">
        <f>'[1]2014г.'!A250</f>
        <v>18</v>
      </c>
      <c r="B190" s="141" t="str">
        <f>'[1]2014г.'!B255</f>
        <v>Очистка тротуаров</v>
      </c>
      <c r="C190" s="141" t="str">
        <f>'[1]2014г.'!C255</f>
        <v>механ</v>
      </c>
      <c r="D190" s="141" t="str">
        <f>'[1]2014г.'!D255</f>
        <v>1000м2</v>
      </c>
      <c r="E190" s="115">
        <f>'[1]2014г.'!G255</f>
        <v>28.8127</v>
      </c>
      <c r="F190" s="11">
        <f>'[1]2014г.'!J255</f>
        <v>71224.990000000005</v>
      </c>
    </row>
    <row r="191" spans="1:6" ht="15.75" x14ac:dyDescent="0.25">
      <c r="A191" s="141">
        <f>'[1]2014г.'!A251</f>
        <v>19</v>
      </c>
      <c r="B191" s="141" t="str">
        <f>'[1]2014г.'!B257</f>
        <v>Кошение газонов</v>
      </c>
      <c r="C191" s="141" t="str">
        <f>'[1]2014г.'!C257</f>
        <v>ручн</v>
      </c>
      <c r="D191" s="141" t="str">
        <f>'[1]2014г.'!D257</f>
        <v>1000м2</v>
      </c>
      <c r="E191" s="115">
        <f>'[1]2014г.'!G257</f>
        <v>129.72239999999999</v>
      </c>
      <c r="F191" s="11">
        <f>'[1]2014г.'!J257</f>
        <v>1511085.65</v>
      </c>
    </row>
    <row r="192" spans="1:6" ht="31.5" x14ac:dyDescent="0.25">
      <c r="A192" s="141">
        <f>'[1]2014г.'!A252</f>
        <v>20</v>
      </c>
      <c r="B192" s="145" t="str">
        <f>'[1]2014г.'!B258</f>
        <v>Комплексная уборка дорог 30% площади</v>
      </c>
      <c r="C192" s="145" t="str">
        <f>'[1]2014г.'!C258</f>
        <v>ручн</v>
      </c>
      <c r="D192" s="145" t="str">
        <f>'[1]2014г.'!D258</f>
        <v>1000м2</v>
      </c>
      <c r="E192" s="115">
        <f>'[1]2014г.'!G258</f>
        <v>65.26997999999999</v>
      </c>
      <c r="F192" s="11">
        <f>'[1]2014г.'!J258</f>
        <v>343264.62</v>
      </c>
    </row>
    <row r="193" spans="1:6" ht="31.5" x14ac:dyDescent="0.25">
      <c r="A193" s="141">
        <f>'[1]2014г.'!A253</f>
        <v>21</v>
      </c>
      <c r="B193" s="145" t="str">
        <f>'[1]2014г.'!B259</f>
        <v>Комплексная уборка тротуаров 30% площади</v>
      </c>
      <c r="C193" s="145" t="str">
        <f>'[1]2014г.'!C259</f>
        <v>ручн</v>
      </c>
      <c r="D193" s="145" t="str">
        <f>'[1]2014г.'!D259</f>
        <v>1000м2</v>
      </c>
      <c r="E193" s="115">
        <f>'[1]2014г.'!G259</f>
        <v>9.7058400000000002</v>
      </c>
      <c r="F193" s="11">
        <f>'[1]2014г.'!J259</f>
        <v>51044.47</v>
      </c>
    </row>
    <row r="194" spans="1:6" ht="31.5" x14ac:dyDescent="0.25">
      <c r="A194" s="141">
        <f>'[1]2014г.'!A254</f>
        <v>22</v>
      </c>
      <c r="B194" s="141" t="str">
        <f>'[1]2014г.'!B260</f>
        <v>Комплексная уборка заездных карманов</v>
      </c>
      <c r="C194" s="141" t="str">
        <f>'[1]2014г.'!C260</f>
        <v>ручн</v>
      </c>
      <c r="D194" s="141" t="str">
        <f>'[1]2014г.'!D260</f>
        <v>1000м2</v>
      </c>
      <c r="E194" s="115">
        <f>'[1]2014г.'!G260</f>
        <v>9.7296999999999993</v>
      </c>
      <c r="F194" s="11">
        <f>'[1]2014г.'!J260</f>
        <v>51169.95</v>
      </c>
    </row>
    <row r="195" spans="1:6" ht="31.5" x14ac:dyDescent="0.25">
      <c r="A195" s="141">
        <f>'[1]2014г.'!A255</f>
        <v>23</v>
      </c>
      <c r="B195" s="141" t="str">
        <f>'[1]2014г.'!B261</f>
        <v>Комплексная уборка съездов</v>
      </c>
      <c r="C195" s="141" t="str">
        <f>'[1]2014г.'!C261</f>
        <v>ручн</v>
      </c>
      <c r="D195" s="141" t="str">
        <f>'[1]2014г.'!D261</f>
        <v>1000м2</v>
      </c>
      <c r="E195" s="115">
        <f>'[1]2014г.'!G261</f>
        <v>10.3735</v>
      </c>
      <c r="F195" s="11">
        <f>'[1]2014г.'!J261</f>
        <v>54555.79</v>
      </c>
    </row>
    <row r="196" spans="1:6" ht="31.5" x14ac:dyDescent="0.25">
      <c r="A196" s="141">
        <f>'[1]2014г.'!A256</f>
        <v>24</v>
      </c>
      <c r="B196" s="141" t="str">
        <f>'[1]2014г.'!B263</f>
        <v>Комплексная уборка обочин</v>
      </c>
      <c r="C196" s="141" t="str">
        <f>'[1]2014г.'!C263</f>
        <v>ручн</v>
      </c>
      <c r="D196" s="141" t="str">
        <f>'[1]2014г.'!D263</f>
        <v>1000м2</v>
      </c>
      <c r="E196" s="115">
        <f>'[1]2014г.'!G263</f>
        <v>50.038499999999999</v>
      </c>
      <c r="F196" s="11">
        <f>'[1]2014г.'!J263</f>
        <v>113305.18</v>
      </c>
    </row>
    <row r="197" spans="1:6" ht="31.5" x14ac:dyDescent="0.25">
      <c r="A197" s="141">
        <f>'[1]2014г.'!A257</f>
        <v>25</v>
      </c>
      <c r="B197" s="141" t="str">
        <f>'[1]2014г.'!B264</f>
        <v>Комплексная уборка газонов</v>
      </c>
      <c r="C197" s="141" t="str">
        <f>'[1]2014г.'!C264</f>
        <v>ручн</v>
      </c>
      <c r="D197" s="141" t="str">
        <f>'[1]2014г.'!D264</f>
        <v>1000м2</v>
      </c>
      <c r="E197" s="115">
        <f>'[1]2014г.'!G264</f>
        <v>129.72239999999999</v>
      </c>
      <c r="F197" s="11">
        <f>'[1]2014г.'!J264</f>
        <v>737189.05</v>
      </c>
    </row>
    <row r="198" spans="1:6" ht="31.5" x14ac:dyDescent="0.25">
      <c r="A198" s="146"/>
      <c r="B198" s="146" t="str">
        <f>'[1]2014г.'!B265</f>
        <v>Итого по основным операциям</v>
      </c>
      <c r="C198" s="146"/>
      <c r="D198" s="146"/>
      <c r="E198" s="14"/>
      <c r="F198" s="14">
        <f>SUM(F173:F197)</f>
        <v>5336258.26</v>
      </c>
    </row>
    <row r="199" spans="1:6" ht="15.75" x14ac:dyDescent="0.25">
      <c r="A199" s="141"/>
      <c r="B199" s="141"/>
      <c r="C199" s="141"/>
      <c r="D199" s="141"/>
      <c r="E199" s="11"/>
      <c r="F199" s="11"/>
    </row>
    <row r="200" spans="1:6" ht="15.75" x14ac:dyDescent="0.25">
      <c r="A200" s="141"/>
      <c r="B200" s="258" t="str">
        <f>'[1]2014г.'!B267</f>
        <v>ВЫВОЗКА СМЕТА, МУСОРА</v>
      </c>
      <c r="C200" s="259"/>
      <c r="D200" s="141"/>
      <c r="E200" s="11"/>
      <c r="F200" s="11"/>
    </row>
    <row r="201" spans="1:6" ht="31.5" x14ac:dyDescent="0.25">
      <c r="A201" s="148">
        <f>'[1]2014г.'!A268</f>
        <v>1</v>
      </c>
      <c r="B201" s="149" t="str">
        <f>'[1]2014г.'!B268</f>
        <v xml:space="preserve">Вывозка при постоянной уборке </v>
      </c>
      <c r="C201" s="150"/>
      <c r="D201" s="148" t="str">
        <f>'[1]2014г.'!D268</f>
        <v>тн/сезон</v>
      </c>
      <c r="E201" s="11">
        <f>'[1]2014г.'!G268</f>
        <v>3076</v>
      </c>
      <c r="F201" s="11">
        <f>'[1]2014г.'!J268</f>
        <v>1023631.28</v>
      </c>
    </row>
    <row r="202" spans="1:6" ht="31.5" x14ac:dyDescent="0.25">
      <c r="A202" s="148">
        <f>'[1]2014г.'!A269</f>
        <v>2</v>
      </c>
      <c r="B202" s="149" t="str">
        <f>'[1]2014г.'!B269</f>
        <v xml:space="preserve">Вывозка при комплексной уборке </v>
      </c>
      <c r="C202" s="150"/>
      <c r="D202" s="148" t="str">
        <f>'[1]2014г.'!D269</f>
        <v>тн/сезон</v>
      </c>
      <c r="E202" s="11">
        <f>'[1]2014г.'!G269</f>
        <v>1414</v>
      </c>
      <c r="F202" s="11">
        <f>'[1]2014г.'!J269</f>
        <v>470550.92</v>
      </c>
    </row>
    <row r="203" spans="1:6" ht="15.75" x14ac:dyDescent="0.25">
      <c r="A203" s="146"/>
      <c r="B203" s="146" t="str">
        <f>'[1]2014г.'!B270</f>
        <v>Итого по вывозке смета</v>
      </c>
      <c r="C203" s="146"/>
      <c r="D203" s="146"/>
      <c r="E203" s="14"/>
      <c r="F203" s="14">
        <f>F201+F202</f>
        <v>1494182.2</v>
      </c>
    </row>
    <row r="204" spans="1:6" ht="15.75" x14ac:dyDescent="0.25">
      <c r="A204" s="141"/>
      <c r="B204" s="141"/>
      <c r="C204" s="141"/>
      <c r="D204" s="141"/>
      <c r="E204" s="11"/>
      <c r="F204" s="11"/>
    </row>
    <row r="205" spans="1:6" ht="31.5" x14ac:dyDescent="0.25">
      <c r="A205" s="155"/>
      <c r="B205" s="155" t="str">
        <f>'[1]2014г.'!B272</f>
        <v>Всего по летнему содержанию</v>
      </c>
      <c r="C205" s="155"/>
      <c r="D205" s="155"/>
      <c r="E205" s="23"/>
      <c r="F205" s="23">
        <f>F198+F203</f>
        <v>6830440.46</v>
      </c>
    </row>
    <row r="206" spans="1:6" ht="15.75" x14ac:dyDescent="0.25">
      <c r="A206" s="141"/>
      <c r="B206" s="141"/>
      <c r="C206" s="141"/>
      <c r="D206" s="141"/>
      <c r="E206" s="11"/>
      <c r="F206" s="11"/>
    </row>
    <row r="207" spans="1:6" ht="15.75" x14ac:dyDescent="0.25">
      <c r="A207" s="257" t="s">
        <v>65</v>
      </c>
      <c r="B207" s="257"/>
      <c r="C207" s="257"/>
      <c r="D207" s="257"/>
      <c r="E207" s="257"/>
      <c r="F207" s="138"/>
    </row>
    <row r="208" spans="1:6" ht="15.75" x14ac:dyDescent="0.25">
      <c r="A208" s="161"/>
      <c r="B208" s="258" t="s">
        <v>8</v>
      </c>
      <c r="C208" s="259"/>
      <c r="D208" s="161"/>
      <c r="E208" s="161"/>
      <c r="F208" s="138"/>
    </row>
    <row r="209" spans="1:6" ht="31.5" x14ac:dyDescent="0.25">
      <c r="A209" s="141">
        <f>'[1]2014г.'!A275</f>
        <v>1</v>
      </c>
      <c r="B209" s="141" t="str">
        <f>'[1]2014г.'!B275</f>
        <v>Подметание и сгребание снега (проезжая часть)</v>
      </c>
      <c r="C209" s="141" t="str">
        <f>'[1]2014г.'!C275</f>
        <v>механ</v>
      </c>
      <c r="D209" s="141" t="str">
        <f>'[1]2014г.'!D275</f>
        <v>1000м2</v>
      </c>
      <c r="E209" s="115">
        <f>'[1]2014г.'!G275</f>
        <v>217.56659999999997</v>
      </c>
      <c r="F209" s="11">
        <f>'[1]2014г.'!J275</f>
        <v>2284753.89</v>
      </c>
    </row>
    <row r="210" spans="1:6" ht="63" x14ac:dyDescent="0.25">
      <c r="A210" s="141">
        <f>'[1]2014г.'!A276</f>
        <v>2</v>
      </c>
      <c r="B210" s="141" t="str">
        <f>'[1]2014г.'!B276</f>
        <v>Обработка проезжей части противогололедными мат-ми</v>
      </c>
      <c r="C210" s="141" t="str">
        <f>'[1]2014г.'!C276</f>
        <v>механ</v>
      </c>
      <c r="D210" s="141" t="str">
        <f>'[1]2014г.'!D276</f>
        <v>1000м2</v>
      </c>
      <c r="E210" s="115">
        <f>'[1]2014г.'!G276</f>
        <v>217.56659999999997</v>
      </c>
      <c r="F210" s="11">
        <f>'[1]2014г.'!J276</f>
        <v>3872598.45</v>
      </c>
    </row>
    <row r="211" spans="1:6" ht="31.5" x14ac:dyDescent="0.25">
      <c r="A211" s="141">
        <f>'[1]2014г.'!A277</f>
        <v>3</v>
      </c>
      <c r="B211" s="141" t="str">
        <f>'[1]2014г.'!B277</f>
        <v>Уборка проезжей части от мусора</v>
      </c>
      <c r="C211" s="141" t="str">
        <f>'[1]2014г.'!C277</f>
        <v>ручн</v>
      </c>
      <c r="D211" s="141" t="str">
        <f>'[1]2014г.'!D277</f>
        <v>1000м2</v>
      </c>
      <c r="E211" s="115">
        <f>'[1]2014г.'!G277</f>
        <v>217.56659999999997</v>
      </c>
      <c r="F211" s="11">
        <f>'[1]2014г.'!J277</f>
        <v>131606.04</v>
      </c>
    </row>
    <row r="212" spans="1:6" ht="31.5" x14ac:dyDescent="0.25">
      <c r="A212" s="141">
        <f>'[1]2014г.'!A278</f>
        <v>4</v>
      </c>
      <c r="B212" s="141" t="str">
        <f>'[1]2014г.'!B280</f>
        <v>Подметание и сгребание снега (заездные карманы)</v>
      </c>
      <c r="C212" s="141" t="str">
        <f>'[1]2014г.'!C280</f>
        <v>механ</v>
      </c>
      <c r="D212" s="141" t="str">
        <f>'[1]2014г.'!D280</f>
        <v>1000м2</v>
      </c>
      <c r="E212" s="115">
        <f>'[1]2014г.'!G280</f>
        <v>9.4643999999999995</v>
      </c>
      <c r="F212" s="11">
        <f>'[1]2014г.'!J280</f>
        <v>99389.45</v>
      </c>
    </row>
    <row r="213" spans="1:6" ht="63" x14ac:dyDescent="0.25">
      <c r="A213" s="141">
        <f>'[1]2014г.'!A279</f>
        <v>5</v>
      </c>
      <c r="B213" s="141" t="str">
        <f>'[1]2014г.'!B281</f>
        <v>Обработка заездных карманов противогололедными мат-ми</v>
      </c>
      <c r="C213" s="141" t="str">
        <f>'[1]2014г.'!C281</f>
        <v>механ</v>
      </c>
      <c r="D213" s="141" t="str">
        <f>'[1]2014г.'!D281</f>
        <v>1000м2</v>
      </c>
      <c r="E213" s="115">
        <f>'[1]2014г.'!G281</f>
        <v>9.4643999999999995</v>
      </c>
      <c r="F213" s="11">
        <f>'[1]2014г.'!J281</f>
        <v>168462.53</v>
      </c>
    </row>
    <row r="214" spans="1:6" ht="31.5" x14ac:dyDescent="0.25">
      <c r="A214" s="141">
        <f>'[1]2014г.'!A280</f>
        <v>6</v>
      </c>
      <c r="B214" s="141" t="str">
        <f>'[1]2014г.'!B282</f>
        <v>Уборка заездных карманов от мусора</v>
      </c>
      <c r="C214" s="141" t="str">
        <f>'[1]2014г.'!C282</f>
        <v>ручн</v>
      </c>
      <c r="D214" s="141" t="str">
        <f>'[1]2014г.'!D282</f>
        <v>1000м2</v>
      </c>
      <c r="E214" s="115">
        <f>'[1]2014г.'!G282</f>
        <v>9.4643999999999995</v>
      </c>
      <c r="F214" s="11">
        <f>'[1]2014г.'!J282</f>
        <v>5725.02</v>
      </c>
    </row>
    <row r="215" spans="1:6" ht="31.5" x14ac:dyDescent="0.25">
      <c r="A215" s="141">
        <f>'[1]2014г.'!A281</f>
        <v>7</v>
      </c>
      <c r="B215" s="141" t="str">
        <f>'[1]2014г.'!B283</f>
        <v>Очистка и подметание заездных карманов</v>
      </c>
      <c r="C215" s="141" t="str">
        <f>'[1]2014г.'!C283</f>
        <v>ручн</v>
      </c>
      <c r="D215" s="141" t="str">
        <f>'[1]2014г.'!D283</f>
        <v>1000м2</v>
      </c>
      <c r="E215" s="115">
        <f>'[1]2014г.'!G283</f>
        <v>0.26530000000000004</v>
      </c>
      <c r="F215" s="11">
        <f>'[1]2014г.'!J283</f>
        <v>110472.75</v>
      </c>
    </row>
    <row r="216" spans="1:6" ht="15.75" x14ac:dyDescent="0.25">
      <c r="A216" s="141">
        <f>'[1]2014г.'!A282</f>
        <v>8</v>
      </c>
      <c r="B216" s="141" t="str">
        <f>'[1]2014г.'!B286</f>
        <v>Уборка мусора с обочин</v>
      </c>
      <c r="C216" s="141" t="str">
        <f>'[1]2014г.'!C286</f>
        <v>ручн</v>
      </c>
      <c r="D216" s="141" t="str">
        <f>'[1]2014г.'!D286</f>
        <v>1000м2</v>
      </c>
      <c r="E216" s="115">
        <f>'[1]2014г.'!G286</f>
        <v>50.038499999999999</v>
      </c>
      <c r="F216" s="11">
        <f>'[1]2014г.'!J286</f>
        <v>100863.61</v>
      </c>
    </row>
    <row r="217" spans="1:6" ht="15.75" x14ac:dyDescent="0.25">
      <c r="A217" s="141">
        <f>'[1]2014г.'!A283</f>
        <v>9</v>
      </c>
      <c r="B217" s="141" t="str">
        <f>'[1]2014г.'!B288</f>
        <v>Уборка мусора с газонов</v>
      </c>
      <c r="C217" s="141" t="str">
        <f>'[1]2014г.'!C288</f>
        <v>ручн</v>
      </c>
      <c r="D217" s="141" t="str">
        <f>'[1]2014г.'!D288</f>
        <v>1000м2</v>
      </c>
      <c r="E217" s="115">
        <f>'[1]2014г.'!G288</f>
        <v>129.72239999999999</v>
      </c>
      <c r="F217" s="11">
        <f>'[1]2014г.'!J288</f>
        <v>261484.04</v>
      </c>
    </row>
    <row r="218" spans="1:6" ht="15.75" x14ac:dyDescent="0.25">
      <c r="A218" s="141">
        <f>'[1]2014г.'!A284</f>
        <v>10</v>
      </c>
      <c r="B218" s="141" t="str">
        <f>'[1]2014г.'!B289</f>
        <v>Уборка съездов</v>
      </c>
      <c r="C218" s="141" t="str">
        <f>'[1]2014г.'!C289</f>
        <v>механ</v>
      </c>
      <c r="D218" s="141" t="str">
        <f>'[1]2014г.'!D289</f>
        <v>1000м2</v>
      </c>
      <c r="E218" s="115">
        <f>'[1]2014г.'!G289</f>
        <v>10.3735</v>
      </c>
      <c r="F218" s="11">
        <f>'[1]2014г.'!J289</f>
        <v>259615.72</v>
      </c>
    </row>
    <row r="219" spans="1:6" ht="31.5" x14ac:dyDescent="0.25">
      <c r="A219" s="141">
        <f>'[1]2014г.'!A285</f>
        <v>11</v>
      </c>
      <c r="B219" s="141" t="str">
        <f>'[1]2014г.'!B290</f>
        <v>Очистка тротуаров и подметание тротуаров</v>
      </c>
      <c r="C219" s="141" t="str">
        <f>'[1]2014г.'!C290</f>
        <v>ручн</v>
      </c>
      <c r="D219" s="141" t="str">
        <f>'[1]2014г.'!D290</f>
        <v>1000м2</v>
      </c>
      <c r="E219" s="115">
        <f>'[1]2014г.'!G290</f>
        <v>3.5400999999999998</v>
      </c>
      <c r="F219" s="11">
        <f>'[1]2014г.'!J290</f>
        <v>513478.76</v>
      </c>
    </row>
    <row r="220" spans="1:6" ht="47.25" x14ac:dyDescent="0.25">
      <c r="A220" s="141">
        <f>'[1]2014г.'!A286</f>
        <v>12</v>
      </c>
      <c r="B220" s="141" t="str">
        <f>'[1]2014г.'!B291</f>
        <v>Обработка тротуаров фрикционными материалами</v>
      </c>
      <c r="C220" s="141" t="str">
        <f>'[1]2014г.'!C291</f>
        <v>ручн</v>
      </c>
      <c r="D220" s="141" t="str">
        <f>'[1]2014г.'!D291</f>
        <v>1000м2</v>
      </c>
      <c r="E220" s="115">
        <f>'[1]2014г.'!G291</f>
        <v>3.5400999999999998</v>
      </c>
      <c r="F220" s="11">
        <f>'[1]2014г.'!J291</f>
        <v>124008.99</v>
      </c>
    </row>
    <row r="221" spans="1:6" ht="31.5" x14ac:dyDescent="0.25">
      <c r="A221" s="141">
        <f>'[1]2014г.'!A287</f>
        <v>13</v>
      </c>
      <c r="B221" s="141" t="str">
        <f>'[1]2014г.'!B292</f>
        <v>Очистка и подметание тротуаров</v>
      </c>
      <c r="C221" s="141" t="str">
        <f>'[1]2014г.'!C292</f>
        <v>механ</v>
      </c>
      <c r="D221" s="141" t="str">
        <f>'[1]2014г.'!D292</f>
        <v>1000м2</v>
      </c>
      <c r="E221" s="115">
        <f>'[1]2014г.'!G292</f>
        <v>28.8127</v>
      </c>
      <c r="F221" s="11">
        <f>'[1]2014г.'!J292</f>
        <v>118869.68</v>
      </c>
    </row>
    <row r="222" spans="1:6" ht="47.25" x14ac:dyDescent="0.25">
      <c r="A222" s="141">
        <f>'[1]2014г.'!A288</f>
        <v>14</v>
      </c>
      <c r="B222" s="141" t="str">
        <f>'[1]2014г.'!B293</f>
        <v>Обработка тротуаров фрикционными материалами</v>
      </c>
      <c r="C222" s="141" t="str">
        <f>'[1]2014г.'!C293</f>
        <v>механ</v>
      </c>
      <c r="D222" s="141" t="str">
        <f>'[1]2014г.'!D293</f>
        <v>1000м2</v>
      </c>
      <c r="E222" s="115">
        <f>'[1]2014г.'!G293</f>
        <v>28.8127</v>
      </c>
      <c r="F222" s="11">
        <f>'[1]2014г.'!J293</f>
        <v>164180.53</v>
      </c>
    </row>
    <row r="223" spans="1:6" ht="15.75" x14ac:dyDescent="0.25">
      <c r="A223" s="141">
        <f>'[1]2014г.'!A289</f>
        <v>15</v>
      </c>
      <c r="B223" s="141" t="str">
        <f>'[1]2014г.'!B298</f>
        <v>Очистка урн от мусора</v>
      </c>
      <c r="C223" s="141" t="str">
        <f>'[1]2014г.'!C298</f>
        <v>ручн</v>
      </c>
      <c r="D223" s="141" t="str">
        <f>'[1]2014г.'!D298</f>
        <v>1 урна</v>
      </c>
      <c r="E223" s="115">
        <f>'[1]2014г.'!G298</f>
        <v>33</v>
      </c>
      <c r="F223" s="11">
        <f>'[1]2014г.'!J298</f>
        <v>22987.8</v>
      </c>
    </row>
    <row r="224" spans="1:6" ht="47.25" x14ac:dyDescent="0.25">
      <c r="A224" s="141">
        <f>'[1]2014г.'!A290</f>
        <v>16</v>
      </c>
      <c r="B224" s="141" t="str">
        <f>'[1]2014г.'!B299</f>
        <v>Очистка борта и прилотковой части после вывозки снега</v>
      </c>
      <c r="C224" s="141" t="str">
        <f>'[1]2014г.'!C299</f>
        <v>ручн</v>
      </c>
      <c r="D224" s="141" t="str">
        <f>'[1]2014г.'!D299</f>
        <v>1000м2</v>
      </c>
      <c r="E224" s="115">
        <f>'[1]2014г.'!G299</f>
        <v>7.8263999999999996</v>
      </c>
      <c r="F224" s="11">
        <f>'[1]2014г.'!J299</f>
        <v>248216.47</v>
      </c>
    </row>
    <row r="225" spans="1:6" ht="15.75" x14ac:dyDescent="0.25">
      <c r="A225" s="141">
        <f>'[1]2014г.'!A291</f>
        <v>17</v>
      </c>
      <c r="B225" s="141" t="str">
        <f>'[1]2014г.'!B300</f>
        <v>Очитска обочин от снега</v>
      </c>
      <c r="C225" s="141" t="str">
        <f>'[1]2014г.'!C300</f>
        <v>механ</v>
      </c>
      <c r="D225" s="141" t="str">
        <f>'[1]2014г.'!D300</f>
        <v>1000м2</v>
      </c>
      <c r="E225" s="115">
        <f>'[1]2014г.'!G300</f>
        <v>50.038499999999999</v>
      </c>
      <c r="F225" s="11">
        <f>'[1]2014г.'!J300</f>
        <v>61160.06</v>
      </c>
    </row>
    <row r="226" spans="1:6" ht="31.5" x14ac:dyDescent="0.25">
      <c r="A226" s="146"/>
      <c r="B226" s="146" t="str">
        <f>'[1]2014г.'!B305</f>
        <v>Итого по основным операциям</v>
      </c>
      <c r="C226" s="146"/>
      <c r="D226" s="146"/>
      <c r="E226" s="14"/>
      <c r="F226" s="14">
        <f>SUM(F209:F225)</f>
        <v>8547873.790000001</v>
      </c>
    </row>
    <row r="227" spans="1:6" ht="15.75" x14ac:dyDescent="0.25">
      <c r="A227" s="141"/>
      <c r="B227" s="141"/>
      <c r="C227" s="141"/>
      <c r="D227" s="141"/>
      <c r="E227" s="11"/>
      <c r="F227" s="11"/>
    </row>
    <row r="228" spans="1:6" ht="15.75" x14ac:dyDescent="0.25">
      <c r="A228" s="141"/>
      <c r="B228" s="156" t="str">
        <f>'[1]2014г.'!B307</f>
        <v>ВЫВОЗКА СНЕГА</v>
      </c>
      <c r="C228" s="141"/>
      <c r="D228" s="141"/>
      <c r="E228" s="11"/>
      <c r="F228" s="11"/>
    </row>
    <row r="229" spans="1:6" ht="15.75" x14ac:dyDescent="0.25">
      <c r="A229" s="141">
        <f>'[1]2014г.'!A308</f>
        <v>1</v>
      </c>
      <c r="B229" s="149" t="str">
        <f>'[1]2014г.'!B308</f>
        <v>Вывозка  снега</v>
      </c>
      <c r="C229" s="157"/>
      <c r="D229" s="141" t="str">
        <f>'[1]2014г.'!D308</f>
        <v>тн/сезон</v>
      </c>
      <c r="E229" s="11">
        <f>'[1]2014г.'!G308</f>
        <v>9391</v>
      </c>
      <c r="F229" s="11">
        <f>'[1]2014г.'!J308</f>
        <v>1788046.4</v>
      </c>
    </row>
    <row r="230" spans="1:6" ht="15.75" x14ac:dyDescent="0.25">
      <c r="A230" s="146"/>
      <c r="B230" s="146" t="str">
        <f>'[1]2014г.'!B309</f>
        <v>Итого по вывозке снега</v>
      </c>
      <c r="C230" s="146"/>
      <c r="D230" s="146"/>
      <c r="E230" s="14"/>
      <c r="F230" s="14">
        <f>F229</f>
        <v>1788046.4</v>
      </c>
    </row>
    <row r="231" spans="1:6" ht="15.75" x14ac:dyDescent="0.25">
      <c r="A231" s="141"/>
      <c r="B231" s="141"/>
      <c r="C231" s="141"/>
      <c r="D231" s="141"/>
      <c r="E231" s="11"/>
      <c r="F231" s="11"/>
    </row>
    <row r="232" spans="1:6" ht="15.75" x14ac:dyDescent="0.25">
      <c r="A232" s="141"/>
      <c r="B232" s="156" t="str">
        <f>'[1]2014г.'!B311</f>
        <v xml:space="preserve">ВЫВОЗКА МУСОРА </v>
      </c>
      <c r="C232" s="141"/>
      <c r="D232" s="141"/>
      <c r="E232" s="11"/>
      <c r="F232" s="11"/>
    </row>
    <row r="233" spans="1:6" ht="15.75" x14ac:dyDescent="0.25">
      <c r="A233" s="141">
        <f>'[1]2014г.'!A312</f>
        <v>1</v>
      </c>
      <c r="B233" s="149" t="str">
        <f>'[1]2014г.'!B312</f>
        <v xml:space="preserve">Вывозка мусора из урн </v>
      </c>
      <c r="C233" s="150"/>
      <c r="D233" s="141" t="str">
        <f>'[1]2014г.'!D312</f>
        <v>тн/сезон</v>
      </c>
      <c r="E233" s="11">
        <f>'[1]2014г.'!G312</f>
        <v>30</v>
      </c>
      <c r="F233" s="11">
        <f>'[1]2014г.'!J312</f>
        <v>9983.4</v>
      </c>
    </row>
    <row r="234" spans="1:6" ht="15.75" x14ac:dyDescent="0.25">
      <c r="A234" s="146"/>
      <c r="B234" s="146" t="str">
        <f>'[1]2014г.'!B313</f>
        <v>Итого по вывозке смета</v>
      </c>
      <c r="C234" s="146"/>
      <c r="D234" s="146"/>
      <c r="E234" s="14"/>
      <c r="F234" s="14">
        <f>F233</f>
        <v>9983.4</v>
      </c>
    </row>
    <row r="235" spans="1:6" ht="15.75" x14ac:dyDescent="0.25">
      <c r="A235" s="141"/>
      <c r="B235" s="141"/>
      <c r="C235" s="141"/>
      <c r="D235" s="141"/>
      <c r="E235" s="11"/>
      <c r="F235" s="11"/>
    </row>
    <row r="236" spans="1:6" ht="31.5" x14ac:dyDescent="0.25">
      <c r="A236" s="155"/>
      <c r="B236" s="155" t="str">
        <f>'[1]2014г.'!B315</f>
        <v xml:space="preserve">Всего по зимнему содержанию </v>
      </c>
      <c r="C236" s="155"/>
      <c r="D236" s="155"/>
      <c r="E236" s="23"/>
      <c r="F236" s="23">
        <f>F226+F230+F234</f>
        <v>10345903.590000002</v>
      </c>
    </row>
    <row r="237" spans="1:6" ht="15.75" x14ac:dyDescent="0.25">
      <c r="A237" s="141"/>
      <c r="B237" s="141"/>
      <c r="C237" s="141"/>
      <c r="D237" s="141"/>
      <c r="E237" s="11"/>
      <c r="F237" s="11"/>
    </row>
    <row r="238" spans="1:6" ht="63" x14ac:dyDescent="0.25">
      <c r="A238" s="158"/>
      <c r="B238" s="158" t="str">
        <f>'[1]2014г.'!B318</f>
        <v>ВСЕГО по 3 категории дорог Орджоникидзевский район</v>
      </c>
      <c r="C238" s="158">
        <v>2014</v>
      </c>
      <c r="D238" s="158" t="str">
        <f>'[1]2014г.'!D318</f>
        <v>год</v>
      </c>
      <c r="E238" s="30"/>
      <c r="F238" s="30">
        <f>F205+F236</f>
        <v>17176344.050000001</v>
      </c>
    </row>
    <row r="239" spans="1:6" ht="16.5" thickBot="1" x14ac:dyDescent="0.3">
      <c r="A239" s="159"/>
      <c r="B239" s="159"/>
      <c r="C239" s="159"/>
      <c r="D239" s="159"/>
      <c r="E239" s="160"/>
      <c r="F239" s="160"/>
    </row>
    <row r="240" spans="1:6" ht="48" thickBot="1" x14ac:dyDescent="0.3">
      <c r="A240" s="162"/>
      <c r="B240" s="163" t="s">
        <v>170</v>
      </c>
      <c r="C240" s="163">
        <v>2014</v>
      </c>
      <c r="D240" s="164" t="str">
        <f>'[1]2014г.'!D320</f>
        <v>год</v>
      </c>
      <c r="E240" s="36"/>
      <c r="F240" s="37">
        <f>F96+F167+F238</f>
        <v>41391177.560000002</v>
      </c>
    </row>
    <row r="241" spans="1:6" ht="14.25" customHeight="1" x14ac:dyDescent="0.25">
      <c r="A241" s="159"/>
      <c r="B241" s="159"/>
      <c r="C241" s="159"/>
      <c r="D241" s="159"/>
      <c r="E241" s="160"/>
      <c r="F241" s="160"/>
    </row>
    <row r="242" spans="1:6" ht="42.75" customHeight="1" x14ac:dyDescent="0.25">
      <c r="A242" s="273" t="s">
        <v>147</v>
      </c>
      <c r="B242" s="273"/>
      <c r="C242" s="273"/>
      <c r="D242" s="273"/>
      <c r="E242" s="273"/>
      <c r="F242" s="273"/>
    </row>
    <row r="243" spans="1:6" ht="47.25" x14ac:dyDescent="0.25">
      <c r="A243" s="137" t="str">
        <f>'[1]ВКП и ЧС'!A72</f>
        <v>№ п/п</v>
      </c>
      <c r="B243" s="137" t="str">
        <f>'[1]ВКП и ЧС'!B72</f>
        <v>Наименование операции</v>
      </c>
      <c r="C243" s="137" t="str">
        <f>'[1]ВКП и ЧС'!C72</f>
        <v>Вид уборки</v>
      </c>
      <c r="D243" s="137" t="str">
        <f>'[1]ВКП и ЧС'!D72</f>
        <v>Ед. изм.</v>
      </c>
      <c r="E243" s="7" t="str">
        <f>'[1]ВКП и ЧС'!G72</f>
        <v>Объем в ед. изм.</v>
      </c>
      <c r="F243" s="7" t="s">
        <v>143</v>
      </c>
    </row>
    <row r="244" spans="1:6" ht="15.75" x14ac:dyDescent="0.25">
      <c r="A244" s="262" t="s">
        <v>65</v>
      </c>
      <c r="B244" s="263"/>
      <c r="C244" s="263"/>
      <c r="D244" s="263"/>
      <c r="E244" s="264"/>
      <c r="F244" s="138"/>
    </row>
    <row r="245" spans="1:6" ht="15.75" x14ac:dyDescent="0.25">
      <c r="A245" s="258" t="str">
        <f>'[1]ВКП и ЧС'!A76</f>
        <v>СОДЕРЖАНИЕ ДОРОГ ЧАСТНОГО СЕКТОРА</v>
      </c>
      <c r="B245" s="261"/>
      <c r="C245" s="261"/>
      <c r="D245" s="261"/>
      <c r="E245" s="261"/>
      <c r="F245" s="259"/>
    </row>
    <row r="246" spans="1:6" ht="31.5" x14ac:dyDescent="0.25">
      <c r="A246" s="141">
        <f>'[1]ВКП и ЧС'!A77</f>
        <v>1</v>
      </c>
      <c r="B246" s="141" t="str">
        <f>'[1]ВКП и ЧС'!B77</f>
        <v>Расширение проезжей части</v>
      </c>
      <c r="C246" s="141" t="str">
        <f>'[1]ВКП и ЧС'!C77</f>
        <v>механ</v>
      </c>
      <c r="D246" s="141" t="str">
        <f>'[1]ВКП и ЧС'!D77</f>
        <v>1000м2</v>
      </c>
      <c r="E246" s="115">
        <f>'[1]ВКП и ЧС'!G77</f>
        <v>303.57</v>
      </c>
      <c r="F246" s="11">
        <f>'[1]ВКП и ЧС'!J77</f>
        <v>1546006.12</v>
      </c>
    </row>
    <row r="247" spans="1:6" ht="15.75" x14ac:dyDescent="0.25">
      <c r="A247" s="151"/>
      <c r="B247" s="165" t="str">
        <f>'[1]ВКП и ЧС'!B78</f>
        <v>Итого</v>
      </c>
      <c r="C247" s="151"/>
      <c r="D247" s="151"/>
      <c r="E247" s="42"/>
      <c r="F247" s="43">
        <f>F246</f>
        <v>1546006.12</v>
      </c>
    </row>
    <row r="248" spans="1:6" ht="15.75" x14ac:dyDescent="0.25">
      <c r="A248" s="272" t="str">
        <f>'[1]ВКП и ЧС'!A79</f>
        <v>СОДЕРЖАНИЕ ВНУТРИКВАРТАЛЬНЫХ ПРОЕЗДОВ</v>
      </c>
      <c r="B248" s="272"/>
      <c r="C248" s="272"/>
      <c r="D248" s="272"/>
      <c r="E248" s="272"/>
      <c r="F248" s="272"/>
    </row>
    <row r="249" spans="1:6" ht="31.5" x14ac:dyDescent="0.25">
      <c r="A249" s="141">
        <f>'[1]ВКП и ЧС'!A80</f>
        <v>1</v>
      </c>
      <c r="B249" s="141" t="str">
        <f>'[1]ВКП и ЧС'!B80</f>
        <v>Подметание и сгребание снега КО-707</v>
      </c>
      <c r="C249" s="141" t="str">
        <f>'[1]ВКП и ЧС'!C80</f>
        <v>механ</v>
      </c>
      <c r="D249" s="141" t="str">
        <f>'[1]ВКП и ЧС'!D80</f>
        <v>1000м2</v>
      </c>
      <c r="E249" s="115">
        <f>'[1]ВКП и ЧС'!G80</f>
        <v>43.976999999999997</v>
      </c>
      <c r="F249" s="11">
        <f>'[1]ВКП и ЧС'!J80</f>
        <v>550342.25</v>
      </c>
    </row>
    <row r="250" spans="1:6" ht="31.5" x14ac:dyDescent="0.25">
      <c r="A250" s="141">
        <f>'[1]ВКП и ЧС'!A81</f>
        <v>2</v>
      </c>
      <c r="B250" s="143" t="str">
        <f>'[1]ВКП и ЧС'!B81</f>
        <v>Расширение проезжей части</v>
      </c>
      <c r="C250" s="141" t="str">
        <f>'[1]ВКП и ЧС'!C81</f>
        <v>механ</v>
      </c>
      <c r="D250" s="141" t="str">
        <f>'[1]ВКП и ЧС'!D81</f>
        <v>1000м2</v>
      </c>
      <c r="E250" s="115">
        <f>'[1]ВКП и ЧС'!G81</f>
        <v>43.976999999999997</v>
      </c>
      <c r="F250" s="11">
        <f>'[1]ВКП и ЧС'!J81</f>
        <v>48373.82</v>
      </c>
    </row>
    <row r="251" spans="1:6" ht="15.75" x14ac:dyDescent="0.25">
      <c r="A251" s="141">
        <f>'[1]ВКП и ЧС'!A82</f>
        <v>3</v>
      </c>
      <c r="B251" s="141" t="str">
        <f>'[1]ВКП и ЧС'!B82</f>
        <v>Посыпка ПСС</v>
      </c>
      <c r="C251" s="141" t="str">
        <f>'[1]ВКП и ЧС'!C82</f>
        <v>механ</v>
      </c>
      <c r="D251" s="141" t="str">
        <f>'[1]ВКП и ЧС'!D82</f>
        <v>1000м2</v>
      </c>
      <c r="E251" s="115">
        <f>'[1]ВКП и ЧС'!G82</f>
        <v>43.976999999999997</v>
      </c>
      <c r="F251" s="11">
        <f>'[1]ВКП и ЧС'!J82</f>
        <v>914035.56</v>
      </c>
    </row>
    <row r="252" spans="1:6" ht="15.75" x14ac:dyDescent="0.25">
      <c r="A252" s="141">
        <f>'[1]ВКП и ЧС'!A83</f>
        <v>4</v>
      </c>
      <c r="B252" s="143" t="str">
        <f>'[1]ВКП и ЧС'!B83</f>
        <v>Удаление наката</v>
      </c>
      <c r="C252" s="141" t="str">
        <f>'[1]ВКП и ЧС'!C83</f>
        <v>механ</v>
      </c>
      <c r="D252" s="141" t="str">
        <f>'[1]ВКП и ЧС'!D83</f>
        <v>1000м2</v>
      </c>
      <c r="E252" s="115">
        <f>'[1]ВКП и ЧС'!G83</f>
        <v>43.976999999999997</v>
      </c>
      <c r="F252" s="11">
        <f>'[1]ВКП и ЧС'!J83</f>
        <v>150892.12</v>
      </c>
    </row>
    <row r="253" spans="1:6" ht="15.75" x14ac:dyDescent="0.25">
      <c r="A253" s="141"/>
      <c r="B253" s="156" t="str">
        <f>'[1]ВКП и ЧС'!B84</f>
        <v>Вывозка снега</v>
      </c>
      <c r="C253" s="141"/>
      <c r="D253" s="141"/>
      <c r="E253" s="11"/>
      <c r="F253" s="11"/>
    </row>
    <row r="254" spans="1:6" ht="15.75" x14ac:dyDescent="0.25">
      <c r="A254" s="141">
        <f>'[1]ВКП и ЧС'!A85</f>
        <v>1</v>
      </c>
      <c r="B254" s="141" t="str">
        <f>'[1]ВКП и ЧС'!B85</f>
        <v>на расстояние 10 км</v>
      </c>
      <c r="C254" s="141"/>
      <c r="D254" s="141" t="str">
        <f>'[1]ВКП и ЧС'!D85</f>
        <v>тн/сезон</v>
      </c>
      <c r="E254" s="11">
        <f>'[1]ВКП и ЧС'!G85</f>
        <v>1319</v>
      </c>
      <c r="F254" s="11">
        <f>'[1]ВКП и ЧС'!J85</f>
        <v>251137.6</v>
      </c>
    </row>
    <row r="255" spans="1:6" ht="15.75" x14ac:dyDescent="0.25">
      <c r="A255" s="141"/>
      <c r="B255" s="156" t="str">
        <f>'[1]ВКП и ЧС'!B86</f>
        <v>Итого</v>
      </c>
      <c r="C255" s="141"/>
      <c r="D255" s="141"/>
      <c r="E255" s="11"/>
      <c r="F255" s="46">
        <f>SUM(F249:F254)</f>
        <v>1914781.35</v>
      </c>
    </row>
    <row r="256" spans="1:6" ht="15.75" x14ac:dyDescent="0.25">
      <c r="A256" s="272" t="str">
        <f>'[1]ВКП и ЧС'!A87</f>
        <v xml:space="preserve">СОДЕРЖАНИЕ ТРОТУАРОВ </v>
      </c>
      <c r="B256" s="272"/>
      <c r="C256" s="272"/>
      <c r="D256" s="272"/>
      <c r="E256" s="272"/>
      <c r="F256" s="272"/>
    </row>
    <row r="257" spans="1:6" ht="15.75" x14ac:dyDescent="0.25">
      <c r="A257" s="141">
        <f>'[1]ВКП и ЧС'!A88</f>
        <v>1</v>
      </c>
      <c r="B257" s="141" t="str">
        <f>'[1]ВКП и ЧС'!B88</f>
        <v>Подметание снега, мусора</v>
      </c>
      <c r="C257" s="141" t="str">
        <f>'[1]ВКП и ЧС'!C88</f>
        <v>ручн</v>
      </c>
      <c r="D257" s="141" t="str">
        <f>'[1]ВКП и ЧС'!D88</f>
        <v>1000м2</v>
      </c>
      <c r="E257" s="115">
        <f>'[1]ВКП и ЧС'!G88</f>
        <v>3.7999999999999999E-2</v>
      </c>
      <c r="F257" s="11">
        <f>'[1]ВКП и ЧС'!J88</f>
        <v>1329.6</v>
      </c>
    </row>
    <row r="258" spans="1:6" ht="31.5" x14ac:dyDescent="0.25">
      <c r="A258" s="141">
        <f>'[1]ВКП и ЧС'!A89</f>
        <v>2</v>
      </c>
      <c r="B258" s="141" t="str">
        <f>'[1]ВКП и ЧС'!B89</f>
        <v>Очистка от уплотненного снега</v>
      </c>
      <c r="C258" s="141" t="str">
        <f>'[1]ВКП и ЧС'!C89</f>
        <v>ручн</v>
      </c>
      <c r="D258" s="141" t="str">
        <f>'[1]ВКП и ЧС'!D89</f>
        <v>1000м2</v>
      </c>
      <c r="E258" s="115">
        <f>'[1]ВКП и ЧС'!G89</f>
        <v>3.7999999999999999E-2</v>
      </c>
      <c r="F258" s="11">
        <f>'[1]ВКП и ЧС'!J89</f>
        <v>4066.61</v>
      </c>
    </row>
    <row r="259" spans="1:6" ht="15.75" x14ac:dyDescent="0.25">
      <c r="A259" s="141">
        <f>'[1]ВКП и ЧС'!A90</f>
        <v>3</v>
      </c>
      <c r="B259" s="141" t="str">
        <f>'[1]ВКП и ЧС'!B90</f>
        <v>Посыпка песком</v>
      </c>
      <c r="C259" s="141" t="str">
        <f>'[1]ВКП и ЧС'!C90</f>
        <v>ручн</v>
      </c>
      <c r="D259" s="141" t="str">
        <f>'[1]ВКП и ЧС'!D90</f>
        <v>1000м2</v>
      </c>
      <c r="E259" s="115">
        <f>'[1]ВКП и ЧС'!G90</f>
        <v>3.7999999999999999E-2</v>
      </c>
      <c r="F259" s="11">
        <f>'[1]ВКП и ЧС'!J90</f>
        <v>1393.26</v>
      </c>
    </row>
    <row r="260" spans="1:6" ht="15.75" x14ac:dyDescent="0.25">
      <c r="A260" s="141">
        <f>'[1]ВКП и ЧС'!A91</f>
        <v>4</v>
      </c>
      <c r="B260" s="141" t="str">
        <f>'[1]ВКП и ЧС'!B91</f>
        <v>Подметание снега, мусора</v>
      </c>
      <c r="C260" s="141" t="str">
        <f>'[1]ВКП и ЧС'!C91</f>
        <v>механ</v>
      </c>
      <c r="D260" s="141" t="str">
        <f>'[1]ВКП и ЧС'!D91</f>
        <v>1000м2</v>
      </c>
      <c r="E260" s="115">
        <f>'[1]ВКП и ЧС'!G91</f>
        <v>2.0939999999999999</v>
      </c>
      <c r="F260" s="11">
        <f>'[1]ВКП и ЧС'!J91</f>
        <v>13102.49</v>
      </c>
    </row>
    <row r="261" spans="1:6" ht="15.75" x14ac:dyDescent="0.25">
      <c r="A261" s="141">
        <f>'[1]ВКП и ЧС'!A92</f>
        <v>5</v>
      </c>
      <c r="B261" s="141" t="str">
        <f>'[1]ВКП и ЧС'!B92</f>
        <v>Посыпка песком</v>
      </c>
      <c r="C261" s="141" t="str">
        <f>'[1]ВКП и ЧС'!C92</f>
        <v>механ</v>
      </c>
      <c r="D261" s="141" t="str">
        <f>'[1]ВКП и ЧС'!D92</f>
        <v>1000м2</v>
      </c>
      <c r="E261" s="115">
        <f>'[1]ВКП и ЧС'!G92</f>
        <v>2.0939999999999999</v>
      </c>
      <c r="F261" s="11">
        <f>'[1]ВКП и ЧС'!J92</f>
        <v>11932.03</v>
      </c>
    </row>
    <row r="262" spans="1:6" ht="15.75" x14ac:dyDescent="0.25">
      <c r="A262" s="141"/>
      <c r="B262" s="156" t="str">
        <f>'[1]ВКП и ЧС'!B93</f>
        <v>Итого</v>
      </c>
      <c r="C262" s="141"/>
      <c r="D262" s="141"/>
      <c r="E262" s="11"/>
      <c r="F262" s="46">
        <f>SUM(F257:F261)</f>
        <v>31823.989999999998</v>
      </c>
    </row>
    <row r="263" spans="1:6" ht="31.5" x14ac:dyDescent="0.25">
      <c r="A263" s="166"/>
      <c r="B263" s="166" t="str">
        <f>'[1]ВКП и ЧС'!B94</f>
        <v>Всего по зимнему содержанию</v>
      </c>
      <c r="C263" s="166"/>
      <c r="D263" s="166"/>
      <c r="E263" s="48"/>
      <c r="F263" s="48">
        <f>F247+F255+F262</f>
        <v>3492611.4600000004</v>
      </c>
    </row>
    <row r="264" spans="1:6" ht="15.75" x14ac:dyDescent="0.25">
      <c r="A264" s="262" t="s">
        <v>7</v>
      </c>
      <c r="B264" s="263"/>
      <c r="C264" s="263"/>
      <c r="D264" s="263"/>
      <c r="E264" s="264"/>
      <c r="F264" s="138"/>
    </row>
    <row r="265" spans="1:6" ht="15.75" x14ac:dyDescent="0.25">
      <c r="A265" s="258" t="str">
        <f>'[1]ВКП и ЧС'!A96</f>
        <v>СОДЕРЖАНИЕ ДОРОГ ЧАСТНОГО СЕКТОРА</v>
      </c>
      <c r="B265" s="261"/>
      <c r="C265" s="261"/>
      <c r="D265" s="261"/>
      <c r="E265" s="261"/>
      <c r="F265" s="259"/>
    </row>
    <row r="266" spans="1:6" ht="31.5" x14ac:dyDescent="0.25">
      <c r="A266" s="141">
        <f>'[1]ВКП и ЧС'!A97</f>
        <v>1</v>
      </c>
      <c r="B266" s="141" t="str">
        <f>'[1]ВКП и ЧС'!B97</f>
        <v>Уборка проезжей части от крупного мусора</v>
      </c>
      <c r="C266" s="141" t="str">
        <f>'[1]ВКП и ЧС'!C97</f>
        <v>механ</v>
      </c>
      <c r="D266" s="141" t="str">
        <f>'[1]ВКП и ЧС'!D97</f>
        <v>1000м2</v>
      </c>
      <c r="E266" s="115">
        <f>'[1]ВКП и ЧС'!G97</f>
        <v>303.57</v>
      </c>
      <c r="F266" s="11">
        <f>'[1]ВКП и ЧС'!J97</f>
        <v>79814.62</v>
      </c>
    </row>
    <row r="267" spans="1:6" ht="31.5" x14ac:dyDescent="0.25">
      <c r="A267" s="145">
        <f>'[1]ВКП и ЧС'!A98</f>
        <v>2</v>
      </c>
      <c r="B267" s="145" t="str">
        <f>'[1]ВКП и ЧС'!B98</f>
        <v>Планировка проезжей части</v>
      </c>
      <c r="C267" s="145" t="str">
        <f>'[1]ВКП и ЧС'!C98</f>
        <v>механ</v>
      </c>
      <c r="D267" s="145" t="str">
        <f>'[1]ВКП и ЧС'!D98</f>
        <v>1000м2</v>
      </c>
      <c r="E267" s="115">
        <f>'[1]ВКП и ЧС'!G98</f>
        <v>242.85599999999999</v>
      </c>
      <c r="F267" s="11">
        <f>'[1]ВКП и ЧС'!J98</f>
        <v>290977.91999999998</v>
      </c>
    </row>
    <row r="268" spans="1:6" ht="15.75" x14ac:dyDescent="0.25">
      <c r="A268" s="141"/>
      <c r="B268" s="156" t="str">
        <f>'[1]ВКП и ЧС'!B99</f>
        <v>Вывозка смета, мусора</v>
      </c>
      <c r="C268" s="141"/>
      <c r="D268" s="141"/>
      <c r="E268" s="11"/>
      <c r="F268" s="11"/>
    </row>
    <row r="269" spans="1:6" ht="15.75" x14ac:dyDescent="0.25">
      <c r="A269" s="141">
        <f>'[1]ВКП и ЧС'!A100</f>
        <v>1</v>
      </c>
      <c r="B269" s="141" t="str">
        <f>'[1]ВКП и ЧС'!B100</f>
        <v>на расстояние 41 км</v>
      </c>
      <c r="C269" s="141"/>
      <c r="D269" s="141" t="str">
        <f>'[1]ВКП и ЧС'!D100</f>
        <v>тн/сезон</v>
      </c>
      <c r="E269" s="50">
        <f>'[1]ВКП и ЧС'!G100</f>
        <v>455</v>
      </c>
      <c r="F269" s="11">
        <f>'[1]ВКП и ЧС'!J100</f>
        <v>151414.9</v>
      </c>
    </row>
    <row r="270" spans="1:6" ht="15.75" x14ac:dyDescent="0.25">
      <c r="A270" s="141"/>
      <c r="B270" s="156" t="str">
        <f>'[1]ВКП и ЧС'!B101</f>
        <v>Итого</v>
      </c>
      <c r="C270" s="141"/>
      <c r="D270" s="141"/>
      <c r="E270" s="51"/>
      <c r="F270" s="52">
        <f>SUM(F266:F269)</f>
        <v>522207.43999999994</v>
      </c>
    </row>
    <row r="271" spans="1:6" ht="15.75" x14ac:dyDescent="0.25">
      <c r="A271" s="272" t="str">
        <f>'[1]ВКП и ЧС'!A102</f>
        <v>СОДЕРЖАНИЕ ВНУТРИКВАРТАЛЬНЫХ ПРОЕЗДОВ</v>
      </c>
      <c r="B271" s="272"/>
      <c r="C271" s="272"/>
      <c r="D271" s="272"/>
      <c r="E271" s="272"/>
      <c r="F271" s="272"/>
    </row>
    <row r="272" spans="1:6" ht="31.5" x14ac:dyDescent="0.25">
      <c r="A272" s="141">
        <f>'[1]ВКП и ЧС'!A103</f>
        <v>1</v>
      </c>
      <c r="B272" s="141" t="str">
        <f>'[1]ВКП и ЧС'!B103</f>
        <v>Подметание проезжей части</v>
      </c>
      <c r="C272" s="141" t="str">
        <f>'[1]ВКП и ЧС'!C103</f>
        <v>механ</v>
      </c>
      <c r="D272" s="141" t="str">
        <f>'[1]ВКП и ЧС'!D103</f>
        <v>1000м2</v>
      </c>
      <c r="E272" s="115">
        <f>'[1]ВКП и ЧС'!G103</f>
        <v>43.976999999999997</v>
      </c>
      <c r="F272" s="11">
        <f>'[1]ВКП и ЧС'!J103</f>
        <v>50803.99</v>
      </c>
    </row>
    <row r="273" spans="1:6" ht="15.75" x14ac:dyDescent="0.25">
      <c r="A273" s="141">
        <f>'[1]ВКП и ЧС'!A104</f>
        <v>2</v>
      </c>
      <c r="B273" s="141" t="str">
        <f>'[1]ВКП и ЧС'!B104</f>
        <v>Уборка смета у борта</v>
      </c>
      <c r="C273" s="141" t="str">
        <f>'[1]ВКП и ЧС'!C104</f>
        <v>ручн</v>
      </c>
      <c r="D273" s="141" t="str">
        <f>'[1]ВКП и ЧС'!D104</f>
        <v>1000м2</v>
      </c>
      <c r="E273" s="115">
        <f>'[1]ВКП и ЧС'!G104</f>
        <v>43.976999999999997</v>
      </c>
      <c r="F273" s="11">
        <f>'[1]ВКП и ЧС'!J104</f>
        <v>28797.9</v>
      </c>
    </row>
    <row r="274" spans="1:6" ht="31.5" x14ac:dyDescent="0.25">
      <c r="A274" s="141">
        <f>'[1]ВКП и ЧС'!A105</f>
        <v>3</v>
      </c>
      <c r="B274" s="141" t="str">
        <f>'[1]ВКП и ЧС'!B105</f>
        <v>Уборка проезжей части от крупного мусора</v>
      </c>
      <c r="C274" s="141" t="str">
        <f>'[1]ВКП и ЧС'!C105</f>
        <v>ручн</v>
      </c>
      <c r="D274" s="141" t="str">
        <f>'[1]ВКП и ЧС'!D105</f>
        <v>1000м2</v>
      </c>
      <c r="E274" s="115">
        <f>'[1]ВКП и ЧС'!G105</f>
        <v>43.976999999999997</v>
      </c>
      <c r="F274" s="11">
        <f>'[1]ВКП и ЧС'!J105</f>
        <v>13879.14</v>
      </c>
    </row>
    <row r="275" spans="1:6" ht="15.75" x14ac:dyDescent="0.25">
      <c r="A275" s="141"/>
      <c r="B275" s="156" t="str">
        <f>'[1]ВКП и ЧС'!B106</f>
        <v>Вывозка смета, мусора</v>
      </c>
      <c r="C275" s="141"/>
      <c r="D275" s="141"/>
      <c r="E275" s="11"/>
      <c r="F275" s="11"/>
    </row>
    <row r="276" spans="1:6" ht="15.75" x14ac:dyDescent="0.25">
      <c r="A276" s="141">
        <f>'[1]ВКП и ЧС'!A107</f>
        <v>1</v>
      </c>
      <c r="B276" s="141" t="str">
        <f>'[1]ВКП и ЧС'!B107</f>
        <v>на расстояние 41 км</v>
      </c>
      <c r="C276" s="141"/>
      <c r="D276" s="141" t="str">
        <f>'[1]ВКП и ЧС'!D107</f>
        <v>тн/сезон</v>
      </c>
      <c r="E276" s="50">
        <f>'[1]ВКП и ЧС'!G107</f>
        <v>66</v>
      </c>
      <c r="F276" s="11">
        <f>'[1]ВКП и ЧС'!J107</f>
        <v>21963.48</v>
      </c>
    </row>
    <row r="277" spans="1:6" ht="15.75" x14ac:dyDescent="0.25">
      <c r="A277" s="141"/>
      <c r="B277" s="156" t="str">
        <f>'[1]ВКП и ЧС'!B108</f>
        <v>Итого</v>
      </c>
      <c r="C277" s="141"/>
      <c r="D277" s="141"/>
      <c r="E277" s="51"/>
      <c r="F277" s="52">
        <f>SUM(F272:F276)</f>
        <v>115444.51</v>
      </c>
    </row>
    <row r="278" spans="1:6" ht="15.75" x14ac:dyDescent="0.25">
      <c r="A278" s="272" t="str">
        <f>'[1]ВКП и ЧС'!A115</f>
        <v xml:space="preserve">СОДЕРЖАНИЕ ТРОТУАРОВ </v>
      </c>
      <c r="B278" s="272"/>
      <c r="C278" s="272"/>
      <c r="D278" s="272"/>
      <c r="E278" s="272"/>
      <c r="F278" s="272"/>
    </row>
    <row r="279" spans="1:6" ht="15.75" x14ac:dyDescent="0.25">
      <c r="A279" s="141">
        <f>'[1]ВКП и ЧС'!A116</f>
        <v>1</v>
      </c>
      <c r="B279" s="141" t="str">
        <f>'[1]ВКП и ЧС'!B116</f>
        <v>Уборка от мусора</v>
      </c>
      <c r="C279" s="141" t="str">
        <f>'[1]ВКП и ЧС'!C116</f>
        <v>ручн</v>
      </c>
      <c r="D279" s="141" t="str">
        <f>'[1]ВКП и ЧС'!D116</f>
        <v>1000м2</v>
      </c>
      <c r="E279" s="115">
        <f>'[1]ВКП и ЧС'!G116</f>
        <v>2.1320000000000001</v>
      </c>
      <c r="F279" s="11">
        <f>'[1]ВКП и ЧС'!J116</f>
        <v>5605.45</v>
      </c>
    </row>
    <row r="280" spans="1:6" ht="15.75" x14ac:dyDescent="0.25">
      <c r="A280" s="141"/>
      <c r="B280" s="156" t="str">
        <f>'[1]ВКП и ЧС'!B117</f>
        <v>Вывозка смета, мусора</v>
      </c>
      <c r="C280" s="141"/>
      <c r="D280" s="141"/>
      <c r="E280" s="11"/>
      <c r="F280" s="11"/>
    </row>
    <row r="281" spans="1:6" ht="15.75" x14ac:dyDescent="0.25">
      <c r="A281" s="141">
        <f>'[1]ВКП и ЧС'!A118</f>
        <v>1</v>
      </c>
      <c r="B281" s="141" t="str">
        <f>'[1]ВКП и ЧС'!B118</f>
        <v>на расстояние 41 км</v>
      </c>
      <c r="C281" s="141"/>
      <c r="D281" s="141" t="str">
        <f>'[1]ВКП и ЧС'!D118</f>
        <v>тн/сезон</v>
      </c>
      <c r="E281" s="11">
        <f>'[1]ВКП и ЧС'!G118</f>
        <v>3</v>
      </c>
      <c r="F281" s="11">
        <f>'[1]ВКП и ЧС'!J118</f>
        <v>998.34</v>
      </c>
    </row>
    <row r="282" spans="1:6" ht="15.75" x14ac:dyDescent="0.25">
      <c r="A282" s="141"/>
      <c r="B282" s="156" t="str">
        <f>'[1]ВКП и ЧС'!B119</f>
        <v>Итого</v>
      </c>
      <c r="C282" s="156"/>
      <c r="D282" s="156"/>
      <c r="E282" s="53"/>
      <c r="F282" s="46">
        <f>F279+F281</f>
        <v>6603.79</v>
      </c>
    </row>
    <row r="283" spans="1:6" ht="15.75" x14ac:dyDescent="0.25">
      <c r="A283" s="272" t="str">
        <f>'[1]ВКП и ЧС'!A120</f>
        <v xml:space="preserve">СОДЕРЖАНИЕ ГАЗОНОВ </v>
      </c>
      <c r="B283" s="272"/>
      <c r="C283" s="272"/>
      <c r="D283" s="272"/>
      <c r="E283" s="272"/>
      <c r="F283" s="272"/>
    </row>
    <row r="284" spans="1:6" ht="15.75" x14ac:dyDescent="0.25">
      <c r="A284" s="141">
        <f>'[1]ВКП и ЧС'!A121</f>
        <v>1</v>
      </c>
      <c r="B284" s="141" t="str">
        <f>'[1]ВКП и ЧС'!B121</f>
        <v>Комплексная уборка</v>
      </c>
      <c r="C284" s="141" t="str">
        <f>'[1]ВКП и ЧС'!C121</f>
        <v>ручн</v>
      </c>
      <c r="D284" s="141" t="str">
        <f>'[1]ВКП и ЧС'!D121</f>
        <v>1000м2</v>
      </c>
      <c r="E284" s="115">
        <f>'[1]ВКП и ЧС'!G121</f>
        <v>22.117999999999999</v>
      </c>
      <c r="F284" s="11">
        <f>'[1]ВКП и ЧС'!J121</f>
        <v>125692.61</v>
      </c>
    </row>
    <row r="285" spans="1:6" ht="15.75" x14ac:dyDescent="0.25">
      <c r="A285" s="141">
        <f>'[1]ВКП и ЧС'!A122</f>
        <v>2</v>
      </c>
      <c r="B285" s="141" t="str">
        <f>'[1]ВКП и ЧС'!B122</f>
        <v>Кошение травы на газонах</v>
      </c>
      <c r="C285" s="141"/>
      <c r="D285" s="141" t="str">
        <f>'[1]ВКП и ЧС'!D122</f>
        <v>1000м2</v>
      </c>
      <c r="E285" s="115">
        <f>'[1]ВКП и ЧС'!G122</f>
        <v>22.117999999999999</v>
      </c>
      <c r="F285" s="11">
        <f>'[1]ВКП и ЧС'!J122</f>
        <v>257643.96</v>
      </c>
    </row>
    <row r="286" spans="1:6" ht="15.75" x14ac:dyDescent="0.25">
      <c r="A286" s="141">
        <f>'[1]ВКП и ЧС'!A123</f>
        <v>3</v>
      </c>
      <c r="B286" s="141" t="str">
        <f>'[1]ВКП и ЧС'!B123</f>
        <v>Уборка от мусора</v>
      </c>
      <c r="C286" s="141" t="str">
        <f>'[1]ВКП и ЧС'!C123</f>
        <v>ручн</v>
      </c>
      <c r="D286" s="141" t="str">
        <f>'[1]ВКП и ЧС'!D123</f>
        <v>1000м2</v>
      </c>
      <c r="E286" s="115">
        <f>'[1]ВКП и ЧС'!G123</f>
        <v>22.117999999999999</v>
      </c>
      <c r="F286" s="11">
        <f>'[1]ВКП и ЧС'!J123</f>
        <v>58152.65</v>
      </c>
    </row>
    <row r="287" spans="1:6" ht="15.75" x14ac:dyDescent="0.25">
      <c r="A287" s="141"/>
      <c r="B287" s="156" t="str">
        <f>'[1]ВКП и ЧС'!B124</f>
        <v>Вывозка смета, мусора</v>
      </c>
      <c r="C287" s="141"/>
      <c r="D287" s="141"/>
      <c r="E287" s="11"/>
      <c r="F287" s="11"/>
    </row>
    <row r="288" spans="1:6" ht="15.75" x14ac:dyDescent="0.25">
      <c r="A288" s="141">
        <f>'[1]ВКП и ЧС'!A125</f>
        <v>1</v>
      </c>
      <c r="B288" s="141" t="str">
        <f>'[1]ВКП и ЧС'!B125</f>
        <v>на расстояние 41 км</v>
      </c>
      <c r="C288" s="141"/>
      <c r="D288" s="141" t="str">
        <f>'[1]ВКП и ЧС'!D125</f>
        <v>тн/сезон</v>
      </c>
      <c r="E288" s="50">
        <f>'[1]ВКП и ЧС'!G125</f>
        <v>52</v>
      </c>
      <c r="F288" s="11">
        <f>'[1]ВКП и ЧС'!J125</f>
        <v>17304.560000000001</v>
      </c>
    </row>
    <row r="289" spans="1:6" ht="15.75" x14ac:dyDescent="0.25">
      <c r="A289" s="141"/>
      <c r="B289" s="156" t="str">
        <f>'[1]ВКП и ЧС'!B126</f>
        <v>Итого</v>
      </c>
      <c r="C289" s="141"/>
      <c r="D289" s="141"/>
      <c r="E289" s="11"/>
      <c r="F289" s="46">
        <f>SUM(F284:F288)</f>
        <v>458793.78</v>
      </c>
    </row>
    <row r="290" spans="1:6" ht="31.5" x14ac:dyDescent="0.25">
      <c r="A290" s="167"/>
      <c r="B290" s="166" t="str">
        <f>'[1]ВКП и ЧС'!B127</f>
        <v>Всего по летнему содержанию</v>
      </c>
      <c r="C290" s="167"/>
      <c r="D290" s="167"/>
      <c r="E290" s="55"/>
      <c r="F290" s="48">
        <f>F270+F277+F282+F289</f>
        <v>1103049.52</v>
      </c>
    </row>
    <row r="291" spans="1:6" ht="15.75" x14ac:dyDescent="0.25">
      <c r="A291" s="145"/>
      <c r="B291" s="172"/>
      <c r="C291" s="145"/>
      <c r="D291" s="145"/>
      <c r="E291" s="57"/>
      <c r="F291" s="27"/>
    </row>
    <row r="292" spans="1:6" ht="48" customHeight="1" x14ac:dyDescent="0.25">
      <c r="A292" s="158"/>
      <c r="B292" s="205" t="s">
        <v>170</v>
      </c>
      <c r="C292" s="205" t="str">
        <f>'[1]ВКП и ЧС'!C128</f>
        <v>год</v>
      </c>
      <c r="D292" s="205">
        <f>'[1]ВКП и ЧС'!D128</f>
        <v>2014</v>
      </c>
      <c r="E292" s="206"/>
      <c r="F292" s="206">
        <f>F263+F290</f>
        <v>4595660.9800000004</v>
      </c>
    </row>
    <row r="293" spans="1:6" ht="18" customHeight="1" x14ac:dyDescent="0.25">
      <c r="A293" s="187"/>
      <c r="B293" s="187"/>
      <c r="C293" s="187"/>
      <c r="D293" s="187"/>
      <c r="E293" s="130"/>
      <c r="F293" s="130"/>
    </row>
    <row r="294" spans="1:6" ht="39.75" customHeight="1" x14ac:dyDescent="0.25">
      <c r="A294" s="273" t="s">
        <v>146</v>
      </c>
      <c r="B294" s="273"/>
      <c r="C294" s="273"/>
      <c r="D294" s="273"/>
      <c r="E294" s="273"/>
      <c r="F294" s="273"/>
    </row>
    <row r="295" spans="1:6" ht="47.25" x14ac:dyDescent="0.25">
      <c r="A295" s="168" t="str">
        <f>'[2]Расчет ЛОТ №2 прав.берег'!A121</f>
        <v>№ п/п</v>
      </c>
      <c r="B295" s="168" t="str">
        <f>'[2]Расчет ЛОТ №2 прав.берег'!B121</f>
        <v>Наименование операции</v>
      </c>
      <c r="C295" s="168" t="str">
        <f>'[2]Расчет ЛОТ №2 прав.берег'!C121</f>
        <v>Вид уборки</v>
      </c>
      <c r="D295" s="168" t="str">
        <f>'[2]Расчет ЛОТ №2 прав.берег'!D121</f>
        <v>Ед. изм.</v>
      </c>
      <c r="E295" s="99" t="str">
        <f>'[2]Расчет ЛОТ №2 прав.берег'!G121</f>
        <v>Объем в ед. изм.</v>
      </c>
      <c r="F295" s="168" t="s">
        <v>143</v>
      </c>
    </row>
    <row r="296" spans="1:6" ht="15.75" x14ac:dyDescent="0.25">
      <c r="A296" s="168"/>
      <c r="B296" s="262" t="str">
        <f>'[2]Расчет ЛОТ №2 прав.берег'!B124</f>
        <v>ЛЕТНЕЕ СОДЕРЖАНИЕ</v>
      </c>
      <c r="C296" s="263"/>
      <c r="D296" s="263"/>
      <c r="E296" s="264"/>
      <c r="F296" s="168"/>
    </row>
    <row r="297" spans="1:6" ht="15.75" x14ac:dyDescent="0.25">
      <c r="A297" s="168"/>
      <c r="B297" s="258" t="str">
        <f>'[2]Расчет ЛОТ №2 прав.берег'!B125</f>
        <v>ОСНОВНЫЕ ОПЕРАЦИИ</v>
      </c>
      <c r="C297" s="259"/>
      <c r="D297" s="161"/>
      <c r="E297" s="161"/>
      <c r="F297" s="168"/>
    </row>
    <row r="298" spans="1:6" ht="15.75" x14ac:dyDescent="0.25">
      <c r="A298" s="141">
        <v>1</v>
      </c>
      <c r="B298" s="141" t="str">
        <f>'[2]Расчет ЛОТ №2 прав.берег'!B126</f>
        <v>Очистка остановок</v>
      </c>
      <c r="C298" s="141" t="str">
        <f>'[2]Расчет ЛОТ №2 прав.берег'!C126</f>
        <v>ручн</v>
      </c>
      <c r="D298" s="141" t="str">
        <f>'[2]Расчет ЛОТ №2 прав.берег'!D126</f>
        <v>1000м2</v>
      </c>
      <c r="E298" s="116">
        <f>'[2]Расчет ЛОТ №2 прав.берег'!G126</f>
        <v>0.151</v>
      </c>
      <c r="F298" s="65">
        <f>'[2]Расчет ЛОТ №2 прав.берег'!J126</f>
        <v>7686.12</v>
      </c>
    </row>
    <row r="299" spans="1:6" ht="15.75" x14ac:dyDescent="0.25">
      <c r="A299" s="141">
        <v>3</v>
      </c>
      <c r="B299" s="141" t="str">
        <f>'[2]Расчет ЛОТ №2 прав.берег'!B127</f>
        <v>Уборка крупного мусора</v>
      </c>
      <c r="C299" s="141" t="str">
        <f>'[2]Расчет ЛОТ №2 прав.берег'!C127</f>
        <v>ручн</v>
      </c>
      <c r="D299" s="141" t="str">
        <f>'[2]Расчет ЛОТ №2 прав.берег'!D127</f>
        <v>1000м2</v>
      </c>
      <c r="E299" s="116">
        <f>'[2]Расчет ЛОТ №2 прав.берег'!G127</f>
        <v>0.112</v>
      </c>
      <c r="F299" s="65">
        <f>'[2]Расчет ЛОТ №2 прав.берег'!J127</f>
        <v>147.24</v>
      </c>
    </row>
    <row r="300" spans="1:6" ht="15.75" x14ac:dyDescent="0.25">
      <c r="A300" s="141">
        <v>3</v>
      </c>
      <c r="B300" s="141" t="str">
        <f>'[2]Расчет ЛОТ №2 прав.берег'!B128</f>
        <v>Очистка урн от мусора</v>
      </c>
      <c r="C300" s="141" t="str">
        <f>'[2]Расчет ЛОТ №2 прав.берег'!C128</f>
        <v>ручн</v>
      </c>
      <c r="D300" s="141" t="str">
        <f>'[2]Расчет ЛОТ №2 прав.берег'!D128</f>
        <v>1 урна</v>
      </c>
      <c r="E300" s="65">
        <f>'[2]Расчет ЛОТ №2 прав.берег'!G128</f>
        <v>4</v>
      </c>
      <c r="F300" s="65">
        <f>'[2]Расчет ЛОТ №2 прав.берег'!J128</f>
        <v>8498.52</v>
      </c>
    </row>
    <row r="301" spans="1:6" ht="31.5" x14ac:dyDescent="0.25">
      <c r="A301" s="146"/>
      <c r="B301" s="146" t="str">
        <f>'[2]Расчет ЛОТ №2 прав.берег'!B130</f>
        <v>Итого по основным операциям</v>
      </c>
      <c r="C301" s="146"/>
      <c r="D301" s="146"/>
      <c r="E301" s="67"/>
      <c r="F301" s="67">
        <f>SUM(F298:F300)</f>
        <v>16331.880000000001</v>
      </c>
    </row>
    <row r="302" spans="1:6" ht="15.75" x14ac:dyDescent="0.25">
      <c r="A302" s="147"/>
      <c r="B302" s="270" t="str">
        <f>'[2]Расчет ЛОТ №2 прав.берег'!B131</f>
        <v>ВЫВОЗКА СМЕТА, МУСОРА</v>
      </c>
      <c r="C302" s="271"/>
      <c r="D302" s="147"/>
      <c r="E302" s="69"/>
      <c r="F302" s="69"/>
    </row>
    <row r="303" spans="1:6" ht="31.5" x14ac:dyDescent="0.25">
      <c r="A303" s="148">
        <v>1</v>
      </c>
      <c r="B303" s="149" t="str">
        <f>'[2]Расчет ЛОТ №2 прав.берег'!B132</f>
        <v xml:space="preserve">Вывозка при постоянной уборке </v>
      </c>
      <c r="C303" s="150"/>
      <c r="D303" s="148" t="str">
        <f>'[2]Расчет ЛОТ №2 прав.берег'!D132</f>
        <v>тн/сезон</v>
      </c>
      <c r="E303" s="73">
        <f>'[2]Расчет ЛОТ №2 прав.берег'!G132</f>
        <v>5.3731399999999994</v>
      </c>
      <c r="F303" s="73">
        <f>'[2]Расчет ЛОТ №2 прав.берег'!J132</f>
        <v>1788.0735291999997</v>
      </c>
    </row>
    <row r="304" spans="1:6" ht="15.75" x14ac:dyDescent="0.25">
      <c r="A304" s="146"/>
      <c r="B304" s="169" t="str">
        <f>'[2]Расчет ЛОТ №2 прав.берег'!B134</f>
        <v>Итого по вывозке смета</v>
      </c>
      <c r="C304" s="169"/>
      <c r="D304" s="169"/>
      <c r="E304" s="106"/>
      <c r="F304" s="106">
        <f>F303</f>
        <v>1788.0735291999997</v>
      </c>
    </row>
    <row r="305" spans="1:6" ht="15.75" x14ac:dyDescent="0.25">
      <c r="A305" s="170"/>
      <c r="B305" s="171" t="str">
        <f>'[2]Расчет ЛОТ №2 прав.берег'!B135</f>
        <v>ПРОЧИЕ РАБОТЫ</v>
      </c>
      <c r="C305" s="274" t="s">
        <v>152</v>
      </c>
      <c r="D305" s="274"/>
      <c r="E305" s="274"/>
      <c r="F305" s="275"/>
    </row>
    <row r="306" spans="1:6" ht="31.5" x14ac:dyDescent="0.25">
      <c r="A306" s="172">
        <v>1</v>
      </c>
      <c r="B306" s="103" t="s">
        <v>132</v>
      </c>
      <c r="C306" s="173" t="str">
        <f>'[2]Расчет ЛОТ №2 прав.берег'!C136</f>
        <v>ручн</v>
      </c>
      <c r="D306" s="173" t="str">
        <f>'[2]Расчет ЛОТ №2 прав.берег'!D136</f>
        <v>м2</v>
      </c>
      <c r="E306" s="104">
        <f>'[2]Расчет ЛОТ №2 прав.берег'!G136</f>
        <v>642</v>
      </c>
      <c r="F306" s="104">
        <f>'[2]Расчет ЛОТ №2 прав.берег'!J136</f>
        <v>34616.639999999999</v>
      </c>
    </row>
    <row r="307" spans="1:6" ht="31.5" x14ac:dyDescent="0.25">
      <c r="A307" s="172">
        <v>2</v>
      </c>
      <c r="B307" s="74" t="s">
        <v>133</v>
      </c>
      <c r="C307" s="145" t="str">
        <f>'[2]Расчет ЛОТ №2 прав.берег'!C137</f>
        <v>ручн</v>
      </c>
      <c r="D307" s="145" t="str">
        <f>'[2]Расчет ЛОТ №2 прав.берег'!D137</f>
        <v>м2</v>
      </c>
      <c r="E307" s="75">
        <f>'[2]Расчет ЛОТ №2 прав.берег'!G137</f>
        <v>642</v>
      </c>
      <c r="F307" s="75">
        <f>'[2]Расчет ЛОТ №2 прав.берег'!J137</f>
        <v>21006.239999999998</v>
      </c>
    </row>
    <row r="308" spans="1:6" ht="15.75" x14ac:dyDescent="0.25">
      <c r="A308" s="174"/>
      <c r="B308" s="175" t="str">
        <f>'[2]Расчет ЛОТ №2 прав.берег'!B140</f>
        <v>Итого по прочим работам</v>
      </c>
      <c r="C308" s="175"/>
      <c r="D308" s="175"/>
      <c r="E308" s="176"/>
      <c r="F308" s="186">
        <f>SUM(F306:F307)</f>
        <v>55622.879999999997</v>
      </c>
    </row>
    <row r="309" spans="1:6" ht="31.5" x14ac:dyDescent="0.25">
      <c r="A309" s="177"/>
      <c r="B309" s="177" t="str">
        <f>'[2]Расчет ЛОТ №2 прав.берег'!B141</f>
        <v>Всего по летнему содержанию</v>
      </c>
      <c r="C309" s="178"/>
      <c r="D309" s="178"/>
      <c r="E309" s="179"/>
      <c r="F309" s="180">
        <f>F301+F304+F308</f>
        <v>73742.833529199997</v>
      </c>
    </row>
    <row r="310" spans="1:6" ht="15.75" x14ac:dyDescent="0.25">
      <c r="A310" s="262" t="str">
        <f>'[2]Расчет ЛОТ №2 прав.берег'!A142</f>
        <v xml:space="preserve">ЗИМНЕЕ СОДЕРЖАНИЕ </v>
      </c>
      <c r="B310" s="263"/>
      <c r="C310" s="263"/>
      <c r="D310" s="263"/>
      <c r="E310" s="264"/>
      <c r="F310" s="138"/>
    </row>
    <row r="311" spans="1:6" ht="15.75" x14ac:dyDescent="0.25">
      <c r="A311" s="161"/>
      <c r="B311" s="258" t="str">
        <f>'[2]Расчет ЛОТ №2 прав.берег'!B143</f>
        <v>ОСНОВНЫЕ ОПЕРАЦИИ</v>
      </c>
      <c r="C311" s="259"/>
      <c r="D311" s="161"/>
      <c r="E311" s="161"/>
      <c r="F311" s="138"/>
    </row>
    <row r="312" spans="1:6" ht="15.75" x14ac:dyDescent="0.25">
      <c r="A312" s="141">
        <v>1</v>
      </c>
      <c r="B312" s="141" t="str">
        <f>'[2]Расчет ЛОТ №2 прав.берег'!B144</f>
        <v xml:space="preserve">Очистка  и подметание </v>
      </c>
      <c r="C312" s="141" t="str">
        <f>'[2]Расчет ЛОТ №2 прав.берег'!C144</f>
        <v>ручн</v>
      </c>
      <c r="D312" s="141" t="str">
        <f>'[2]Расчет ЛОТ №2 прав.берег'!D144</f>
        <v>1000м2</v>
      </c>
      <c r="E312" s="116">
        <f>'[2]Расчет ЛОТ №2 прав.берег'!G144</f>
        <v>0.151</v>
      </c>
      <c r="F312" s="65">
        <f>'[2]Расчет ЛОТ №2 прав.берег'!J144</f>
        <v>61974.11</v>
      </c>
    </row>
    <row r="313" spans="1:6" ht="15.75" x14ac:dyDescent="0.25">
      <c r="A313" s="141">
        <v>2</v>
      </c>
      <c r="B313" s="141" t="str">
        <f>'[2]Расчет ЛОТ №2 прав.берег'!B145</f>
        <v>Обработка песком</v>
      </c>
      <c r="C313" s="141" t="str">
        <f>'[2]Расчет ЛОТ №2 прав.берег'!C145</f>
        <v>ручн</v>
      </c>
      <c r="D313" s="141" t="str">
        <f>'[2]Расчет ЛОТ №2 прав.берег'!D145</f>
        <v>1000м2</v>
      </c>
      <c r="E313" s="116">
        <f>'[2]Расчет ЛОТ №2 прав.берег'!G145</f>
        <v>7.5499999999999998E-2</v>
      </c>
      <c r="F313" s="65">
        <f>'[2]Расчет ЛОТ №2 прав.берег'!J145</f>
        <v>1891.47</v>
      </c>
    </row>
    <row r="314" spans="1:6" ht="15.75" x14ac:dyDescent="0.25">
      <c r="A314" s="172">
        <v>3</v>
      </c>
      <c r="B314" s="141" t="str">
        <f>'[2]Расчет ЛОТ №2 прав.берег'!B146</f>
        <v>Очистка урн от мусора</v>
      </c>
      <c r="C314" s="141" t="str">
        <f>'[2]Расчет ЛОТ №2 прав.берег'!C146</f>
        <v>ручн</v>
      </c>
      <c r="D314" s="141" t="str">
        <f>'[2]Расчет ЛОТ №2 прав.берег'!D146</f>
        <v>1 урна</v>
      </c>
      <c r="E314" s="75">
        <f>'[2]Расчет ЛОТ №2 прав.берег'!G146</f>
        <v>4</v>
      </c>
      <c r="F314" s="75">
        <f>'[2]Расчет ЛОТ №2 прав.берег'!J146</f>
        <v>8452.08</v>
      </c>
    </row>
    <row r="315" spans="1:6" ht="31.5" x14ac:dyDescent="0.25">
      <c r="A315" s="174"/>
      <c r="B315" s="175" t="str">
        <f>'[2]Расчет ЛОТ №2 прав.берег'!B147</f>
        <v>Итого по основным операциям</v>
      </c>
      <c r="C315" s="175"/>
      <c r="D315" s="175"/>
      <c r="E315" s="176"/>
      <c r="F315" s="186">
        <f>SUM(F312:F314)</f>
        <v>72317.66</v>
      </c>
    </row>
    <row r="316" spans="1:6" ht="15.75" x14ac:dyDescent="0.25">
      <c r="A316" s="141"/>
      <c r="B316" s="156" t="str">
        <f>'[2]Расчет ЛОТ №2 прав.берег'!B148</f>
        <v>ВЫВОЗКА СНЕГА</v>
      </c>
      <c r="C316" s="141"/>
      <c r="D316" s="141"/>
      <c r="E316" s="65"/>
      <c r="F316" s="65"/>
    </row>
    <row r="317" spans="1:6" ht="15.75" x14ac:dyDescent="0.25">
      <c r="A317" s="141"/>
      <c r="B317" s="149" t="str">
        <f>'[2]Расчет ЛОТ №2 прав.берег'!B149</f>
        <v>Вывозка  снега</v>
      </c>
      <c r="C317" s="157"/>
      <c r="D317" s="141" t="str">
        <f>'[2]Расчет ЛОТ №2 прав.берег'!D149</f>
        <v>тн/сезон</v>
      </c>
      <c r="E317" s="65">
        <f>'[2]Расчет ЛОТ №2 прав.берег'!G149</f>
        <v>6.9460000000000006</v>
      </c>
      <c r="F317" s="73">
        <f>'[2]Расчет ЛОТ №2 прав.берег'!J149</f>
        <v>1876.46</v>
      </c>
    </row>
    <row r="318" spans="1:6" ht="15.75" x14ac:dyDescent="0.25">
      <c r="A318" s="146"/>
      <c r="B318" s="146" t="str">
        <f>'[2]Расчет ЛОТ №2 прав.берег'!B150</f>
        <v>Итого по вывозке снега</v>
      </c>
      <c r="C318" s="146"/>
      <c r="D318" s="146"/>
      <c r="E318" s="67"/>
      <c r="F318" s="67">
        <f>F317</f>
        <v>1876.46</v>
      </c>
    </row>
    <row r="319" spans="1:6" ht="15.75" x14ac:dyDescent="0.25">
      <c r="A319" s="141"/>
      <c r="B319" s="156" t="str">
        <f>'[2]Расчет ЛОТ №2 прав.берег'!B151</f>
        <v xml:space="preserve">ВЫВОЗКА МУСОРА </v>
      </c>
      <c r="C319" s="141"/>
      <c r="D319" s="141"/>
      <c r="E319" s="65"/>
      <c r="F319" s="65"/>
    </row>
    <row r="320" spans="1:6" ht="15.75" x14ac:dyDescent="0.25">
      <c r="A320" s="141"/>
      <c r="B320" s="149" t="str">
        <f>'[2]Расчет ЛОТ №2 прав.берег'!B152</f>
        <v xml:space="preserve">Вывозка мусора из урн </v>
      </c>
      <c r="C320" s="150"/>
      <c r="D320" s="141" t="str">
        <f>'[2]Расчет ЛОТ №2 прав.берег'!D152</f>
        <v>тн/сезон</v>
      </c>
      <c r="E320" s="65">
        <f>'[2]Расчет ЛОТ №2 прав.берег'!G152</f>
        <v>3.66</v>
      </c>
      <c r="F320" s="73">
        <f>'[2]Расчет ЛОТ №2 прав.берег'!J152</f>
        <v>1217.9748</v>
      </c>
    </row>
    <row r="321" spans="1:6" ht="15.75" x14ac:dyDescent="0.25">
      <c r="A321" s="146"/>
      <c r="B321" s="146" t="str">
        <f>'[2]Расчет ЛОТ №2 прав.берег'!B153</f>
        <v>Итого по вывозке смета</v>
      </c>
      <c r="C321" s="146"/>
      <c r="D321" s="146"/>
      <c r="E321" s="67"/>
      <c r="F321" s="67">
        <f>F320</f>
        <v>1217.9748</v>
      </c>
    </row>
    <row r="322" spans="1:6" ht="31.5" x14ac:dyDescent="0.25">
      <c r="A322" s="155"/>
      <c r="B322" s="155" t="str">
        <f>'[2]Расчет ЛОТ №2 прав.берег'!B154</f>
        <v xml:space="preserve">Всего по зимнему содержанию </v>
      </c>
      <c r="C322" s="155"/>
      <c r="D322" s="155"/>
      <c r="E322" s="77"/>
      <c r="F322" s="77">
        <f>F315+F318+F321</f>
        <v>75412.094800000006</v>
      </c>
    </row>
    <row r="323" spans="1:6" ht="47.25" x14ac:dyDescent="0.25">
      <c r="A323" s="158"/>
      <c r="B323" s="158" t="str">
        <f>'[2]Расчет ЛОТ №2 прав.берег'!B155</f>
        <v>ВСЕГО по 1 категории  Орджоникидзевский район</v>
      </c>
      <c r="C323" s="158">
        <v>2014</v>
      </c>
      <c r="D323" s="158" t="str">
        <f>'[2]Расчет ЛОТ №2 прав.берег'!D155</f>
        <v>год</v>
      </c>
      <c r="E323" s="81"/>
      <c r="F323" s="81">
        <f>F309+F322-0.01</f>
        <v>149154.91832920001</v>
      </c>
    </row>
    <row r="324" spans="1:6" ht="15" customHeight="1" x14ac:dyDescent="0.25">
      <c r="A324" s="159"/>
      <c r="B324" s="159"/>
      <c r="C324" s="159"/>
      <c r="D324" s="159"/>
      <c r="E324" s="59"/>
      <c r="F324" s="59"/>
    </row>
    <row r="325" spans="1:6" ht="37.5" customHeight="1" thickBot="1" x14ac:dyDescent="0.3">
      <c r="A325" s="268" t="s">
        <v>148</v>
      </c>
      <c r="B325" s="268"/>
      <c r="C325" s="268"/>
      <c r="D325" s="268"/>
      <c r="E325" s="268"/>
      <c r="F325" s="268"/>
    </row>
    <row r="326" spans="1:6" ht="47.25" x14ac:dyDescent="0.25">
      <c r="A326" s="181" t="str">
        <f>'[2]Расчет ЛОТ №2 прав.берег'!A158</f>
        <v>№ п/п</v>
      </c>
      <c r="B326" s="181" t="str">
        <f>'[2]Расчет ЛОТ №2 прав.берег'!B158</f>
        <v>Наименование операции</v>
      </c>
      <c r="C326" s="181" t="str">
        <f>'[2]Расчет ЛОТ №2 прав.берег'!C158</f>
        <v>Вид уборки</v>
      </c>
      <c r="D326" s="181" t="str">
        <f>'[2]Расчет ЛОТ №2 прав.берег'!D158</f>
        <v>Ед. изм.</v>
      </c>
      <c r="E326" s="101" t="str">
        <f>'[2]Расчет ЛОТ №2 прав.берег'!G158</f>
        <v>Объем в ед. изм.</v>
      </c>
      <c r="F326" s="101" t="s">
        <v>143</v>
      </c>
    </row>
    <row r="327" spans="1:6" ht="15.75" x14ac:dyDescent="0.25">
      <c r="A327" s="262" t="str">
        <f>'[2]Расчет ЛОТ №2 прав.берег'!A161</f>
        <v xml:space="preserve">ЛЕТНЕЕ СОДЕРЖАНИЕ </v>
      </c>
      <c r="B327" s="263"/>
      <c r="C327" s="263"/>
      <c r="D327" s="263"/>
      <c r="E327" s="264"/>
      <c r="F327" s="138"/>
    </row>
    <row r="328" spans="1:6" ht="15.75" x14ac:dyDescent="0.25">
      <c r="A328" s="139"/>
      <c r="B328" s="258" t="str">
        <f>'[2]Расчет ЛОТ №2 прав.берег'!B162</f>
        <v>ОСНОВНЫЕ ОПЕРАЦИИ</v>
      </c>
      <c r="C328" s="259"/>
      <c r="D328" s="139"/>
      <c r="E328" s="139"/>
      <c r="F328" s="139"/>
    </row>
    <row r="329" spans="1:6" ht="15.75" x14ac:dyDescent="0.25">
      <c r="A329" s="141">
        <v>1</v>
      </c>
      <c r="B329" s="141" t="str">
        <f>'[2]Расчет ЛОТ №2 прав.берег'!B163</f>
        <v>Очистка остановок</v>
      </c>
      <c r="C329" s="141" t="str">
        <f>'[2]Расчет ЛОТ №2 прав.берег'!C163</f>
        <v>ручн</v>
      </c>
      <c r="D329" s="141" t="str">
        <f>'[2]Расчет ЛОТ №2 прав.берег'!D163</f>
        <v>1000м2</v>
      </c>
      <c r="E329" s="116">
        <f>'[2]Расчет ЛОТ №2 прав.берег'!G163</f>
        <v>1.179</v>
      </c>
      <c r="F329" s="65">
        <f>'[2]Расчет ЛОТ №2 прав.берег'!J163</f>
        <v>30170.37</v>
      </c>
    </row>
    <row r="330" spans="1:6" ht="15.75" x14ac:dyDescent="0.25">
      <c r="A330" s="141">
        <v>2</v>
      </c>
      <c r="B330" s="141" t="str">
        <f>'[2]Расчет ЛОТ №2 прав.берег'!B164</f>
        <v>Уборка крупного мусора</v>
      </c>
      <c r="C330" s="141" t="str">
        <f>'[2]Расчет ЛОТ №2 прав.берег'!C164</f>
        <v>ручн</v>
      </c>
      <c r="D330" s="141" t="str">
        <f>'[2]Расчет ЛОТ №2 прав.берег'!D164</f>
        <v>1000м2</v>
      </c>
      <c r="E330" s="116">
        <f>'[2]Расчет ЛОТ №2 прав.берег'!G164</f>
        <v>1.2609999999999999</v>
      </c>
      <c r="F330" s="65">
        <f>'[2]Расчет ЛОТ №2 прав.берег'!J164</f>
        <v>1712.97</v>
      </c>
    </row>
    <row r="331" spans="1:6" ht="15.75" x14ac:dyDescent="0.25">
      <c r="A331" s="141">
        <v>3</v>
      </c>
      <c r="B331" s="141" t="str">
        <f>'[2]Расчет ЛОТ №2 прав.берег'!B165</f>
        <v>Очистка урн от мусора</v>
      </c>
      <c r="C331" s="141" t="str">
        <f>'[2]Расчет ЛОТ №2 прав.берег'!C165</f>
        <v>ручн</v>
      </c>
      <c r="D331" s="141" t="str">
        <f>'[2]Расчет ЛОТ №2 прав.берег'!D165</f>
        <v>1 урна</v>
      </c>
      <c r="E331" s="65">
        <f>'[2]Расчет ЛОТ №2 прав.берег'!G165</f>
        <v>40</v>
      </c>
      <c r="F331" s="65">
        <f>'[2]Расчет ЛОТ №2 прав.берег'!J165</f>
        <v>42724.800000000003</v>
      </c>
    </row>
    <row r="332" spans="1:6" ht="31.5" x14ac:dyDescent="0.25">
      <c r="A332" s="146"/>
      <c r="B332" s="146" t="str">
        <f>'[2]Расчет ЛОТ №2 прав.берег'!B167</f>
        <v>Итого по основным операциям</v>
      </c>
      <c r="C332" s="146"/>
      <c r="D332" s="146"/>
      <c r="E332" s="67"/>
      <c r="F332" s="67">
        <f>SUM(F329:F331)</f>
        <v>74608.14</v>
      </c>
    </row>
    <row r="333" spans="1:6" ht="15.75" x14ac:dyDescent="0.25">
      <c r="A333" s="141"/>
      <c r="B333" s="258" t="str">
        <f>'[2]Расчет ЛОТ №2 прав.берег'!B168</f>
        <v>ВЫВОЗКА СМЕТА, МУСОРА</v>
      </c>
      <c r="C333" s="259"/>
      <c r="D333" s="141"/>
      <c r="E333" s="65"/>
      <c r="F333" s="65"/>
    </row>
    <row r="334" spans="1:6" ht="31.5" x14ac:dyDescent="0.25">
      <c r="A334" s="148">
        <f>'[2]Расчет ЛОТ №2 прав.берег'!A169</f>
        <v>1</v>
      </c>
      <c r="B334" s="149" t="str">
        <f>'[2]Расчет ЛОТ №2 прав.берег'!B169</f>
        <v xml:space="preserve">Вывозка при постоянной уборке </v>
      </c>
      <c r="C334" s="150"/>
      <c r="D334" s="148" t="str">
        <f>'[2]Расчет ЛОТ №2 прав.берег'!D169</f>
        <v>тн/сезон</v>
      </c>
      <c r="E334" s="65">
        <f>'[2]Расчет ЛОТ №2 прав.берег'!G169</f>
        <v>50.312369999999994</v>
      </c>
      <c r="F334" s="65">
        <f>'[2]Расчет ЛОТ №2 прав.берег'!J169</f>
        <v>16742.95</v>
      </c>
    </row>
    <row r="335" spans="1:6" ht="15.75" x14ac:dyDescent="0.25">
      <c r="A335" s="146"/>
      <c r="B335" s="146" t="str">
        <f>'[2]Расчет ЛОТ №2 прав.берег'!B171</f>
        <v>Итого по вывозке смета</v>
      </c>
      <c r="C335" s="146"/>
      <c r="D335" s="146"/>
      <c r="E335" s="67"/>
      <c r="F335" s="67">
        <f>F334</f>
        <v>16742.95</v>
      </c>
    </row>
    <row r="336" spans="1:6" ht="31.5" x14ac:dyDescent="0.25">
      <c r="A336" s="155"/>
      <c r="B336" s="155" t="str">
        <f>'[2]Расчет ЛОТ №2 прав.берег'!B172</f>
        <v>Всего по летнему содержанию</v>
      </c>
      <c r="C336" s="155"/>
      <c r="D336" s="155"/>
      <c r="E336" s="77"/>
      <c r="F336" s="77">
        <f>F332+F335</f>
        <v>91351.09</v>
      </c>
    </row>
    <row r="337" spans="1:6" ht="15.75" x14ac:dyDescent="0.25">
      <c r="A337" s="262" t="str">
        <f>'[2]Расчет ЛОТ №2 прав.берег'!A173</f>
        <v xml:space="preserve">ЗИМНЕЕ СОДЕРЖАНИЕ </v>
      </c>
      <c r="B337" s="263"/>
      <c r="C337" s="263"/>
      <c r="D337" s="263"/>
      <c r="E337" s="264"/>
      <c r="F337" s="138"/>
    </row>
    <row r="338" spans="1:6" ht="15.75" x14ac:dyDescent="0.25">
      <c r="A338" s="161"/>
      <c r="B338" s="258" t="str">
        <f>'[2]Расчет ЛОТ №2 прав.берег'!B174</f>
        <v>ОСНОВНЫЕ ОПЕРАЦИИ</v>
      </c>
      <c r="C338" s="259"/>
      <c r="D338" s="161"/>
      <c r="E338" s="161"/>
      <c r="F338" s="138"/>
    </row>
    <row r="339" spans="1:6" ht="15.75" x14ac:dyDescent="0.25">
      <c r="A339" s="141">
        <v>1</v>
      </c>
      <c r="B339" s="141" t="str">
        <f>'[2]Расчет ЛОТ №2 прав.берег'!B175</f>
        <v xml:space="preserve">Очистка  и подметание </v>
      </c>
      <c r="C339" s="141" t="str">
        <f>'[2]Расчет ЛОТ №2 прав.берег'!C175</f>
        <v>ручн</v>
      </c>
      <c r="D339" s="141" t="str">
        <f>'[2]Расчет ЛОТ №2 прав.берег'!D175</f>
        <v>1000м2</v>
      </c>
      <c r="E339" s="116">
        <f>'[2]Расчет ЛОТ №2 прав.берег'!G175</f>
        <v>1.179</v>
      </c>
      <c r="F339" s="65">
        <f>'[2]Расчет ЛОТ №2 прав.берег'!J175</f>
        <v>241945.28</v>
      </c>
    </row>
    <row r="340" spans="1:6" ht="15.75" x14ac:dyDescent="0.25">
      <c r="A340" s="141">
        <v>2</v>
      </c>
      <c r="B340" s="141" t="str">
        <f>'[2]Расчет ЛОТ №2 прав.берег'!B176</f>
        <v>Обработка песком</v>
      </c>
      <c r="C340" s="141" t="str">
        <f>'[2]Расчет ЛОТ №2 прав.берег'!C176</f>
        <v>ручн</v>
      </c>
      <c r="D340" s="141" t="str">
        <f>'[2]Расчет ЛОТ №2 прав.берег'!D176</f>
        <v>1000м2</v>
      </c>
      <c r="E340" s="116">
        <f>'[2]Расчет ЛОТ №2 прав.берег'!G176</f>
        <v>0.58950000000000002</v>
      </c>
      <c r="F340" s="65">
        <f>'[2]Расчет ЛОТ №2 прав.берег'!J176</f>
        <v>14768.46</v>
      </c>
    </row>
    <row r="341" spans="1:6" ht="15.75" x14ac:dyDescent="0.25">
      <c r="A341" s="141">
        <v>3</v>
      </c>
      <c r="B341" s="141" t="str">
        <f>'[2]Расчет ЛОТ №2 прав.берег'!B177</f>
        <v>Очистка урн от мусора</v>
      </c>
      <c r="C341" s="141" t="str">
        <f>'[2]Расчет ЛОТ №2 прав.берег'!C177</f>
        <v>ручн</v>
      </c>
      <c r="D341" s="141" t="str">
        <f>'[2]Расчет ЛОТ №2 прав.берег'!D177</f>
        <v>1 урна</v>
      </c>
      <c r="E341" s="65">
        <f>'[2]Расчет ЛОТ №2 прав.берег'!G177</f>
        <v>40</v>
      </c>
      <c r="F341" s="65">
        <f>'[2]Расчет ЛОТ №2 прав.берег'!J177</f>
        <v>42260.4</v>
      </c>
    </row>
    <row r="342" spans="1:6" ht="31.5" x14ac:dyDescent="0.25">
      <c r="A342" s="146"/>
      <c r="B342" s="146" t="str">
        <f>'[2]Расчет ЛОТ №2 прав.берег'!B178</f>
        <v>Итого по основным операциям</v>
      </c>
      <c r="C342" s="146"/>
      <c r="D342" s="182"/>
      <c r="E342" s="67"/>
      <c r="F342" s="67">
        <f>SUM(F339:F341)</f>
        <v>298974.14</v>
      </c>
    </row>
    <row r="343" spans="1:6" ht="15.75" x14ac:dyDescent="0.25">
      <c r="A343" s="141"/>
      <c r="B343" s="156" t="str">
        <f>'[2]Расчет ЛОТ №2 прав.берег'!B179</f>
        <v>ВЫВОЗКА СНЕГА</v>
      </c>
      <c r="C343" s="141"/>
      <c r="D343" s="141"/>
      <c r="E343" s="65"/>
      <c r="F343" s="65"/>
    </row>
    <row r="344" spans="1:6" ht="15.75" x14ac:dyDescent="0.25">
      <c r="A344" s="141">
        <v>1</v>
      </c>
      <c r="B344" s="149" t="str">
        <f>'[2]Расчет ЛОТ №2 прав.берег'!B180</f>
        <v>Вывозка  снега</v>
      </c>
      <c r="C344" s="157"/>
      <c r="D344" s="141" t="str">
        <f>'[2]Расчет ЛОТ №2 прав.берег'!D180</f>
        <v>тн/сезон</v>
      </c>
      <c r="E344" s="65">
        <f>'[2]Расчет ЛОТ №2 прав.берег'!G180</f>
        <v>54.234000000000002</v>
      </c>
      <c r="F344" s="73">
        <f>'[2]Расчет ЛОТ №2 прав.берег'!J180</f>
        <v>14651.32</v>
      </c>
    </row>
    <row r="345" spans="1:6" ht="15.75" x14ac:dyDescent="0.25">
      <c r="A345" s="146"/>
      <c r="B345" s="146" t="str">
        <f>'[2]Расчет ЛОТ №2 прав.берег'!B181</f>
        <v>Итого по вывозке снега</v>
      </c>
      <c r="C345" s="146"/>
      <c r="D345" s="182"/>
      <c r="E345" s="67"/>
      <c r="F345" s="67">
        <f>F344</f>
        <v>14651.32</v>
      </c>
    </row>
    <row r="346" spans="1:6" ht="15.75" x14ac:dyDescent="0.25">
      <c r="A346" s="141"/>
      <c r="B346" s="156" t="str">
        <f>'[2]Расчет ЛОТ №2 прав.берег'!B182</f>
        <v xml:space="preserve">ВЫВОЗКА МУСОРА </v>
      </c>
      <c r="C346" s="141"/>
      <c r="D346" s="141"/>
      <c r="E346" s="65"/>
      <c r="F346" s="65"/>
    </row>
    <row r="347" spans="1:6" ht="15.75" x14ac:dyDescent="0.25">
      <c r="A347" s="141">
        <v>1</v>
      </c>
      <c r="B347" s="149" t="str">
        <f>'[2]Расчет ЛОТ №2 прав.берег'!B183</f>
        <v xml:space="preserve">Вывозка мусора из урн </v>
      </c>
      <c r="C347" s="150"/>
      <c r="D347" s="141" t="str">
        <f>'[2]Расчет ЛОТ №2 прав.берег'!D183</f>
        <v>тн/сезон</v>
      </c>
      <c r="E347" s="65">
        <f>'[2]Расчет ЛОТ №2 прав.берег'!G183</f>
        <v>36.6</v>
      </c>
      <c r="F347" s="73">
        <f>'[2]Расчет ЛОТ №2 прав.берег'!J183</f>
        <v>12179.748</v>
      </c>
    </row>
    <row r="348" spans="1:6" ht="15.75" x14ac:dyDescent="0.25">
      <c r="A348" s="146"/>
      <c r="B348" s="146" t="str">
        <f>'[2]Расчет ЛОТ №2 прав.берег'!B184</f>
        <v>Итого по вывозке смета</v>
      </c>
      <c r="C348" s="146"/>
      <c r="D348" s="146"/>
      <c r="E348" s="67"/>
      <c r="F348" s="67">
        <f>F347</f>
        <v>12179.748</v>
      </c>
    </row>
    <row r="349" spans="1:6" ht="31.5" x14ac:dyDescent="0.25">
      <c r="A349" s="155"/>
      <c r="B349" s="155" t="str">
        <f>'[2]Расчет ЛОТ №2 прав.берег'!B185</f>
        <v xml:space="preserve">Всего по зимнему содержанию </v>
      </c>
      <c r="C349" s="155"/>
      <c r="D349" s="155"/>
      <c r="E349" s="77"/>
      <c r="F349" s="77">
        <f>F342+F345+F348</f>
        <v>325805.20800000004</v>
      </c>
    </row>
    <row r="350" spans="1:6" ht="63" x14ac:dyDescent="0.25">
      <c r="A350" s="158"/>
      <c r="B350" s="158" t="str">
        <f>'[2]Расчет ЛОТ №2 прав.берег'!B186</f>
        <v>ВСЕГО по 2 категории дорог Орджоникидзевский район</v>
      </c>
      <c r="C350" s="158">
        <v>2014</v>
      </c>
      <c r="D350" s="158" t="str">
        <f>'[2]Расчет ЛОТ №2 прав.берег'!D186</f>
        <v>год</v>
      </c>
      <c r="E350" s="81"/>
      <c r="F350" s="81">
        <f>F336+F349</f>
        <v>417156.29800000007</v>
      </c>
    </row>
    <row r="351" spans="1:6" ht="14.25" customHeight="1" x14ac:dyDescent="0.25">
      <c r="A351" s="159"/>
      <c r="B351" s="159"/>
      <c r="C351" s="159"/>
      <c r="D351" s="159"/>
      <c r="E351" s="59"/>
      <c r="F351" s="59"/>
    </row>
    <row r="352" spans="1:6" ht="40.5" customHeight="1" thickBot="1" x14ac:dyDescent="0.3">
      <c r="A352" s="268" t="s">
        <v>149</v>
      </c>
      <c r="B352" s="268"/>
      <c r="C352" s="268"/>
      <c r="D352" s="268"/>
      <c r="E352" s="268"/>
      <c r="F352" s="268"/>
    </row>
    <row r="353" spans="1:6" ht="47.25" x14ac:dyDescent="0.25">
      <c r="A353" s="181" t="str">
        <f>'[2]Расчет ЛОТ №2 прав.берег'!A189</f>
        <v>№ п/п</v>
      </c>
      <c r="B353" s="181" t="str">
        <f>'[2]Расчет ЛОТ №2 прав.берег'!B189</f>
        <v>Наименование операции</v>
      </c>
      <c r="C353" s="181" t="str">
        <f>'[2]Расчет ЛОТ №2 прав.берег'!C189</f>
        <v>Вид уборки</v>
      </c>
      <c r="D353" s="181" t="str">
        <f>'[2]Расчет ЛОТ №2 прав.берег'!D189</f>
        <v>Ед. изм.</v>
      </c>
      <c r="E353" s="101" t="str">
        <f>'[2]Расчет ЛОТ №2 прав.берег'!G189</f>
        <v>Объем в ед. изм.</v>
      </c>
      <c r="F353" s="101" t="s">
        <v>143</v>
      </c>
    </row>
    <row r="354" spans="1:6" ht="15.75" x14ac:dyDescent="0.25">
      <c r="A354" s="262" t="str">
        <f>'[2]Расчет ЛОТ №2 прав.берег'!A192</f>
        <v xml:space="preserve">ЛЕТНЕЕ СОДЕРЖАНИЕ </v>
      </c>
      <c r="B354" s="263"/>
      <c r="C354" s="263"/>
      <c r="D354" s="263"/>
      <c r="E354" s="264"/>
      <c r="F354" s="138"/>
    </row>
    <row r="355" spans="1:6" ht="21.75" customHeight="1" x14ac:dyDescent="0.25">
      <c r="A355" s="139"/>
      <c r="B355" s="258" t="str">
        <f>'[2]Расчет ЛОТ №2 прав.берег'!B193</f>
        <v>ОСНОВНЫЕ ОПЕРАЦИИ</v>
      </c>
      <c r="C355" s="259"/>
      <c r="D355" s="139"/>
      <c r="E355" s="139"/>
      <c r="F355" s="139"/>
    </row>
    <row r="356" spans="1:6" ht="15.75" x14ac:dyDescent="0.25">
      <c r="A356" s="141">
        <v>1</v>
      </c>
      <c r="B356" s="141" t="str">
        <f>'[2]Расчет ЛОТ №2 прав.берег'!B194</f>
        <v>Очистка остановок</v>
      </c>
      <c r="C356" s="141" t="str">
        <f>'[2]Расчет ЛОТ №2 прав.берег'!C194</f>
        <v>ручн</v>
      </c>
      <c r="D356" s="141" t="str">
        <f>'[2]Расчет ЛОТ №2 прав.берег'!D194</f>
        <v>1000м2</v>
      </c>
      <c r="E356" s="116">
        <f>'[2]Расчет ЛОТ №2 прав.берег'!G194</f>
        <v>0.89700000000000002</v>
      </c>
      <c r="F356" s="65">
        <f>'[2]Расчет ЛОТ №2 прав.берег'!J194</f>
        <v>14970.03</v>
      </c>
    </row>
    <row r="357" spans="1:6" ht="15.75" x14ac:dyDescent="0.25">
      <c r="A357" s="141">
        <v>2</v>
      </c>
      <c r="B357" s="141" t="str">
        <f>'[2]Расчет ЛОТ №2 прав.берег'!B195</f>
        <v>Уборка крупного мусора</v>
      </c>
      <c r="C357" s="141" t="str">
        <f>'[2]Расчет ЛОТ №2 прав.берег'!C195</f>
        <v>ручн</v>
      </c>
      <c r="D357" s="141" t="str">
        <f>'[2]Расчет ЛОТ №2 прав.берег'!D195</f>
        <v>1000м2</v>
      </c>
      <c r="E357" s="116">
        <f>'[2]Расчет ЛОТ №2 прав.берег'!G195</f>
        <v>1.222</v>
      </c>
      <c r="F357" s="65">
        <f>'[2]Расчет ЛОТ №2 прав.берег'!J195</f>
        <v>1606.44</v>
      </c>
    </row>
    <row r="358" spans="1:6" ht="15.75" x14ac:dyDescent="0.25">
      <c r="A358" s="141">
        <v>3</v>
      </c>
      <c r="B358" s="141" t="str">
        <f>'[2]Расчет ЛОТ №2 прав.берег'!B196</f>
        <v>Очистка урн от мусора</v>
      </c>
      <c r="C358" s="141" t="str">
        <f>'[2]Расчет ЛОТ №2 прав.берег'!C196</f>
        <v>ручн</v>
      </c>
      <c r="D358" s="141" t="str">
        <f>'[2]Расчет ЛОТ №2 прав.берег'!D196</f>
        <v>1 урна</v>
      </c>
      <c r="E358" s="65">
        <f>'[2]Расчет ЛОТ №2 прав.берег'!G196</f>
        <v>40</v>
      </c>
      <c r="F358" s="65">
        <f>'[2]Расчет ЛОТ №2 прав.берег'!J196</f>
        <v>27864</v>
      </c>
    </row>
    <row r="359" spans="1:6" ht="31.5" x14ac:dyDescent="0.25">
      <c r="A359" s="146"/>
      <c r="B359" s="146" t="str">
        <f>'[2]Расчет ЛОТ №2 прав.берег'!B198</f>
        <v>Итого по основным операциям</v>
      </c>
      <c r="C359" s="146"/>
      <c r="D359" s="146"/>
      <c r="E359" s="67"/>
      <c r="F359" s="67">
        <f>SUM(F356:F358)</f>
        <v>44440.47</v>
      </c>
    </row>
    <row r="360" spans="1:6" ht="15.75" x14ac:dyDescent="0.25">
      <c r="A360" s="141"/>
      <c r="B360" s="258" t="str">
        <f>'[2]Расчет ЛОТ №2 прав.берег'!B199</f>
        <v>ВЫВОЗКА СМЕТА, МУСОРА</v>
      </c>
      <c r="C360" s="259"/>
      <c r="D360" s="141"/>
      <c r="E360" s="65"/>
      <c r="F360" s="65"/>
    </row>
    <row r="361" spans="1:6" ht="31.5" x14ac:dyDescent="0.25">
      <c r="A361" s="148"/>
      <c r="B361" s="149" t="str">
        <f>'[2]Расчет ЛОТ №2 прав.берег'!B200</f>
        <v xml:space="preserve">Вывозка при постоянной уборке </v>
      </c>
      <c r="C361" s="150"/>
      <c r="D361" s="148" t="str">
        <f>'[2]Расчет ЛОТ №2 прав.берег'!D200</f>
        <v>тн/сезон</v>
      </c>
      <c r="E361" s="65">
        <f>'[2]Расчет ЛОТ №2 прав.берег'!G200</f>
        <v>47.261040000000001</v>
      </c>
      <c r="F361" s="65">
        <f>'[2]Расчет ЛОТ №2 прав.берег'!J200</f>
        <v>15727.53</v>
      </c>
    </row>
    <row r="362" spans="1:6" ht="15.75" x14ac:dyDescent="0.25">
      <c r="A362" s="146"/>
      <c r="B362" s="146" t="str">
        <f>'[2]Расчет ЛОТ №2 прав.берег'!B202</f>
        <v>Итого по вывозке смета</v>
      </c>
      <c r="C362" s="146"/>
      <c r="D362" s="146"/>
      <c r="E362" s="67"/>
      <c r="F362" s="67">
        <f>F361</f>
        <v>15727.53</v>
      </c>
    </row>
    <row r="363" spans="1:6" ht="31.5" x14ac:dyDescent="0.25">
      <c r="A363" s="155"/>
      <c r="B363" s="155" t="str">
        <f>'[2]Расчет ЛОТ №2 прав.берег'!B203</f>
        <v>Всего по летнему содержанию</v>
      </c>
      <c r="C363" s="155"/>
      <c r="D363" s="155"/>
      <c r="E363" s="77"/>
      <c r="F363" s="77">
        <f>F359+F362</f>
        <v>60168</v>
      </c>
    </row>
    <row r="364" spans="1:6" ht="15.75" x14ac:dyDescent="0.25">
      <c r="A364" s="262" t="str">
        <f>'[2]Расчет ЛОТ №2 прав.берег'!A204</f>
        <v xml:space="preserve">ЗИМНЕЕ СОДЕРЖАНИЕ </v>
      </c>
      <c r="B364" s="263"/>
      <c r="C364" s="263"/>
      <c r="D364" s="263"/>
      <c r="E364" s="264"/>
      <c r="F364" s="138"/>
    </row>
    <row r="365" spans="1:6" ht="21" customHeight="1" x14ac:dyDescent="0.25">
      <c r="A365" s="183"/>
      <c r="B365" s="269" t="s">
        <v>8</v>
      </c>
      <c r="C365" s="269"/>
      <c r="D365" s="184"/>
      <c r="E365" s="185"/>
      <c r="F365" s="138"/>
    </row>
    <row r="366" spans="1:6" ht="15.75" x14ac:dyDescent="0.25">
      <c r="A366" s="141">
        <v>1</v>
      </c>
      <c r="B366" s="141" t="str">
        <f>'[2]Расчет ЛОТ №2 прав.берег'!B205</f>
        <v xml:space="preserve">Очистка  и подметание </v>
      </c>
      <c r="C366" s="141" t="str">
        <f>'[2]Расчет ЛОТ №2 прав.берег'!C205</f>
        <v>ручн</v>
      </c>
      <c r="D366" s="141" t="str">
        <f>'[2]Расчет ЛОТ №2 прав.берег'!D205</f>
        <v>1000м2</v>
      </c>
      <c r="E366" s="116">
        <f>'[2]Расчет ЛОТ №2 прав.берег'!G205</f>
        <v>0.89700000000000002</v>
      </c>
      <c r="F366" s="65">
        <f>'[2]Расчет ЛОТ №2 прав.берег'!J205</f>
        <v>121368.41</v>
      </c>
    </row>
    <row r="367" spans="1:6" ht="47.25" x14ac:dyDescent="0.25">
      <c r="A367" s="141">
        <v>2</v>
      </c>
      <c r="B367" s="141" t="str">
        <f>'[2]Расчет ЛОТ №2 прав.берег'!B206</f>
        <v>Обработка тротуаров фрикционными материалами</v>
      </c>
      <c r="C367" s="141" t="str">
        <f>'[2]Расчет ЛОТ №2 прав.берег'!C206</f>
        <v>ручн</v>
      </c>
      <c r="D367" s="141" t="str">
        <f>'[2]Расчет ЛОТ №2 прав.берег'!D206</f>
        <v>1000м2</v>
      </c>
      <c r="E367" s="116">
        <f>'[2]Расчет ЛОТ №2 прав.берег'!G206</f>
        <v>0.44850000000000001</v>
      </c>
      <c r="F367" s="65">
        <f>'[2]Расчет ЛОТ №2 прав.берег'!J206</f>
        <v>5862.29</v>
      </c>
    </row>
    <row r="368" spans="1:6" ht="15.75" x14ac:dyDescent="0.25">
      <c r="A368" s="141">
        <v>3</v>
      </c>
      <c r="B368" s="141" t="str">
        <f>'[2]Расчет ЛОТ №2 прав.берег'!B207</f>
        <v>Очистка урн от мусора</v>
      </c>
      <c r="C368" s="141" t="str">
        <f>'[2]Расчет ЛОТ №2 прав.берег'!C207</f>
        <v>ручн</v>
      </c>
      <c r="D368" s="141" t="str">
        <f>'[2]Расчет ЛОТ №2 прав.берег'!D207</f>
        <v>1 урна</v>
      </c>
      <c r="E368" s="65">
        <f>'[2]Расчет ЛОТ №2 прав.берег'!G207</f>
        <v>40</v>
      </c>
      <c r="F368" s="65">
        <f>'[2]Расчет ЛОТ №2 прав.берег'!J207</f>
        <v>27864</v>
      </c>
    </row>
    <row r="369" spans="1:6" ht="31.5" x14ac:dyDescent="0.25">
      <c r="A369" s="146"/>
      <c r="B369" s="146" t="str">
        <f>'[2]Расчет ЛОТ №2 прав.берег'!B208</f>
        <v>Итого по основным операциям</v>
      </c>
      <c r="C369" s="146"/>
      <c r="D369" s="146"/>
      <c r="E369" s="67"/>
      <c r="F369" s="67">
        <f>SUM(F366:F368)</f>
        <v>155094.70000000001</v>
      </c>
    </row>
    <row r="370" spans="1:6" ht="15.75" x14ac:dyDescent="0.25">
      <c r="A370" s="141"/>
      <c r="B370" s="156" t="str">
        <f>'[2]Расчет ЛОТ №2 прав.берег'!B209</f>
        <v>ВЫВОЗКА СНЕГА</v>
      </c>
      <c r="C370" s="141"/>
      <c r="D370" s="141"/>
      <c r="E370" s="65"/>
      <c r="F370" s="65"/>
    </row>
    <row r="371" spans="1:6" ht="15.75" x14ac:dyDescent="0.25">
      <c r="A371" s="141">
        <v>1</v>
      </c>
      <c r="B371" s="149" t="str">
        <f>'[2]Расчет ЛОТ №2 прав.берег'!B210</f>
        <v>Вывозка  снега</v>
      </c>
      <c r="C371" s="157"/>
      <c r="D371" s="141" t="str">
        <f>'[2]Расчет ЛОТ №2 прав.берег'!D210</f>
        <v>тн/сезон</v>
      </c>
      <c r="E371" s="65">
        <f>'[2]Расчет ЛОТ №2 прав.берег'!G210</f>
        <v>41.262</v>
      </c>
      <c r="F371" s="65">
        <f>'[2]Расчет ЛОТ №2 прав.берег'!J210</f>
        <v>11146.93</v>
      </c>
    </row>
    <row r="372" spans="1:6" ht="15.75" x14ac:dyDescent="0.25">
      <c r="A372" s="146"/>
      <c r="B372" s="146" t="str">
        <f>'[2]Расчет ЛОТ №2 прав.берег'!B211</f>
        <v>Итого по вывозке снега</v>
      </c>
      <c r="C372" s="146"/>
      <c r="D372" s="146"/>
      <c r="E372" s="67"/>
      <c r="F372" s="67">
        <f>F371</f>
        <v>11146.93</v>
      </c>
    </row>
    <row r="373" spans="1:6" ht="15.75" x14ac:dyDescent="0.25">
      <c r="A373" s="141"/>
      <c r="B373" s="156" t="str">
        <f>'[2]Расчет ЛОТ №2 прав.берег'!B212</f>
        <v xml:space="preserve">ВЫВОЗКА МУСОРА </v>
      </c>
      <c r="C373" s="141"/>
      <c r="D373" s="141"/>
      <c r="E373" s="65"/>
      <c r="F373" s="65"/>
    </row>
    <row r="374" spans="1:6" ht="15.75" x14ac:dyDescent="0.25">
      <c r="A374" s="141">
        <v>1</v>
      </c>
      <c r="B374" s="149" t="str">
        <f>'[2]Расчет ЛОТ №2 прав.берег'!B213</f>
        <v xml:space="preserve">Вывозка мусора из урн </v>
      </c>
      <c r="C374" s="150"/>
      <c r="D374" s="141" t="str">
        <f>'[2]Расчет ЛОТ №2 прав.берег'!D213</f>
        <v>тн/сезон</v>
      </c>
      <c r="E374" s="65">
        <f>'[2]Расчет ЛОТ №2 прав.берег'!G213</f>
        <v>36.6</v>
      </c>
      <c r="F374" s="65">
        <f>'[2]Расчет ЛОТ №2 прав.берег'!J213</f>
        <v>12179.75</v>
      </c>
    </row>
    <row r="375" spans="1:6" ht="15.75" x14ac:dyDescent="0.25">
      <c r="A375" s="146"/>
      <c r="B375" s="146" t="str">
        <f>'[2]Расчет ЛОТ №2 прав.берег'!B214</f>
        <v>Итого по вывозке смета</v>
      </c>
      <c r="C375" s="146"/>
      <c r="D375" s="146"/>
      <c r="E375" s="67"/>
      <c r="F375" s="67">
        <f>F374</f>
        <v>12179.75</v>
      </c>
    </row>
    <row r="376" spans="1:6" ht="31.5" x14ac:dyDescent="0.25">
      <c r="A376" s="155"/>
      <c r="B376" s="155" t="str">
        <f>'[2]Расчет ЛОТ №2 прав.берег'!B215</f>
        <v xml:space="preserve">Всего по зимнему содержанию </v>
      </c>
      <c r="C376" s="155"/>
      <c r="D376" s="155"/>
      <c r="E376" s="77"/>
      <c r="F376" s="77">
        <f>F369+F372+F375</f>
        <v>178421.38</v>
      </c>
    </row>
    <row r="377" spans="1:6" ht="63" x14ac:dyDescent="0.25">
      <c r="A377" s="158"/>
      <c r="B377" s="158" t="str">
        <f>'[2]Расчет ЛОТ №2 прав.берег'!B216</f>
        <v>ВСЕГО по 3 категории дорог Орджоникидзевский район</v>
      </c>
      <c r="C377" s="158">
        <v>2014</v>
      </c>
      <c r="D377" s="158" t="str">
        <f>'[2]Расчет ЛОТ №2 прав.берег'!D216</f>
        <v>год</v>
      </c>
      <c r="E377" s="81"/>
      <c r="F377" s="81">
        <f>F363+F376</f>
        <v>238589.38</v>
      </c>
    </row>
    <row r="378" spans="1:6" ht="16.5" thickBot="1" x14ac:dyDescent="0.3">
      <c r="A378" s="159"/>
      <c r="B378" s="159"/>
      <c r="C378" s="159"/>
      <c r="D378" s="159"/>
      <c r="E378" s="59"/>
      <c r="F378" s="59"/>
    </row>
    <row r="379" spans="1:6" ht="48" thickBot="1" x14ac:dyDescent="0.3">
      <c r="A379" s="162"/>
      <c r="B379" s="163" t="s">
        <v>170</v>
      </c>
      <c r="C379" s="163">
        <v>2014</v>
      </c>
      <c r="D379" s="164" t="str">
        <f>'[2]Расчет ЛОТ №2 прав.берег'!D218</f>
        <v>год</v>
      </c>
      <c r="E379" s="87"/>
      <c r="F379" s="88">
        <f>F323+F350+F377</f>
        <v>804900.59632920008</v>
      </c>
    </row>
    <row r="380" spans="1:6" ht="15.75" customHeight="1" x14ac:dyDescent="0.25">
      <c r="A380" s="4"/>
      <c r="B380" s="4"/>
      <c r="C380" s="4"/>
      <c r="D380" s="4"/>
      <c r="E380" s="4"/>
      <c r="F380" s="4"/>
    </row>
    <row r="381" spans="1:6" ht="44.25" customHeight="1" x14ac:dyDescent="0.3">
      <c r="A381" s="267" t="s">
        <v>155</v>
      </c>
      <c r="B381" s="267"/>
      <c r="C381" s="267"/>
      <c r="D381" s="267"/>
      <c r="E381" s="267"/>
      <c r="F381" s="267"/>
    </row>
    <row r="382" spans="1:6" ht="47.25" x14ac:dyDescent="0.25">
      <c r="A382" s="61" t="s">
        <v>2</v>
      </c>
      <c r="B382" s="254" t="s">
        <v>3</v>
      </c>
      <c r="C382" s="254"/>
      <c r="D382" s="61" t="s">
        <v>5</v>
      </c>
      <c r="E382" s="99" t="s">
        <v>6</v>
      </c>
      <c r="F382" s="99" t="s">
        <v>143</v>
      </c>
    </row>
    <row r="383" spans="1:6" ht="15.75" x14ac:dyDescent="0.25">
      <c r="A383" s="108">
        <f>'[1]текущий ремонт 1-3кат, ВКП'!A16</f>
        <v>1</v>
      </c>
      <c r="B383" s="119" t="str">
        <f>'[1]текущий ремонт 1-3кат, ВКП'!B16</f>
        <v>Ремонт горячим асфальтом до 5м2</v>
      </c>
      <c r="C383" s="119"/>
      <c r="D383" s="108" t="str">
        <f>'[1]текущий ремонт 1-3кат, ВКП'!C16</f>
        <v>м2</v>
      </c>
      <c r="E383" s="108">
        <f>'[1]текущий ремонт 1-3кат, ВКП'!D16</f>
        <v>887.91</v>
      </c>
      <c r="F383" s="110">
        <f>'[1]текущий ремонт 1-3кат, ВКП'!F16</f>
        <v>823598.18147039996</v>
      </c>
    </row>
    <row r="384" spans="1:6" ht="31.5" customHeight="1" x14ac:dyDescent="0.25">
      <c r="A384" s="108">
        <f>'[1]текущий ремонт 1-3кат, ВКП'!A17</f>
        <v>2</v>
      </c>
      <c r="B384" s="119" t="str">
        <f>'[1]текущий ремонт 1-3кат, ВКП'!B17</f>
        <v>Ремонт горячим асфальтом до 25м2</v>
      </c>
      <c r="C384" s="119"/>
      <c r="D384" s="108" t="str">
        <f>'[1]текущий ремонт 1-3кат, ВКП'!C17</f>
        <v>м2</v>
      </c>
      <c r="E384" s="108">
        <f>'[1]текущий ремонт 1-3кат, ВКП'!D17</f>
        <v>2069.83</v>
      </c>
      <c r="F384" s="110">
        <f>'[1]текущий ремонт 1-3кат, ВКП'!F17</f>
        <v>1620454.0107056</v>
      </c>
    </row>
    <row r="385" spans="1:6" ht="32.25" customHeight="1" x14ac:dyDescent="0.25">
      <c r="A385" s="108">
        <f>'[1]текущий ремонт 1-3кат, ВКП'!A18</f>
        <v>3</v>
      </c>
      <c r="B385" s="255" t="str">
        <f>'[1]текущий ремонт 1-3кат, ВКП'!B18</f>
        <v>Ремонт горячим асфальтом более 25м2 с фрезерованием</v>
      </c>
      <c r="C385" s="255"/>
      <c r="D385" s="108" t="str">
        <f>'[1]текущий ремонт 1-3кат, ВКП'!C18</f>
        <v>м2</v>
      </c>
      <c r="E385" s="108">
        <f>'[1]текущий ремонт 1-3кат, ВКП'!D18</f>
        <v>5915.48</v>
      </c>
      <c r="F385" s="110">
        <f>'[1]текущий ремонт 1-3кат, ВКП'!F18</f>
        <v>3855314.2366976002</v>
      </c>
    </row>
    <row r="386" spans="1:6" ht="33.75" customHeight="1" x14ac:dyDescent="0.25">
      <c r="A386" s="108">
        <f>'[1]текущий ремонт 1-3кат, ВКП'!A19</f>
        <v>4</v>
      </c>
      <c r="B386" s="255" t="str">
        <f>'[1]текущий ремонт 1-3кат, ВКП'!B19</f>
        <v>Ремонт горячим асфальтом более 25м2  без фрезерования</v>
      </c>
      <c r="C386" s="255"/>
      <c r="D386" s="108" t="str">
        <f>'[1]текущий ремонт 1-3кат, ВКП'!C19</f>
        <v>м2</v>
      </c>
      <c r="E386" s="108">
        <f>'[1]текущий ремонт 1-3кат, ВКП'!D19</f>
        <v>5915.48</v>
      </c>
      <c r="F386" s="110">
        <f>'[1]текущий ремонт 1-3кат, ВКП'!F19</f>
        <v>3509074.0937216002</v>
      </c>
    </row>
    <row r="387" spans="1:6" ht="30.75" customHeight="1" x14ac:dyDescent="0.25">
      <c r="A387" s="118"/>
      <c r="B387" s="256" t="s">
        <v>170</v>
      </c>
      <c r="C387" s="256"/>
      <c r="D387" s="207" t="s">
        <v>154</v>
      </c>
      <c r="E387" s="208">
        <f>'[1]текущий ремонт 1-3кат, ВКП'!D20</f>
        <v>14788.699999999999</v>
      </c>
      <c r="F387" s="209">
        <f>F383+F384+F385+F386</f>
        <v>9808440.5225952007</v>
      </c>
    </row>
    <row r="388" spans="1:6" ht="15.75" x14ac:dyDescent="0.25">
      <c r="A388" s="4"/>
      <c r="B388" s="4"/>
      <c r="C388" s="4"/>
      <c r="D388" s="4"/>
      <c r="E388" s="4"/>
      <c r="F388" s="4"/>
    </row>
    <row r="389" spans="1:6" ht="15.75" x14ac:dyDescent="0.25">
      <c r="A389" s="4"/>
      <c r="B389" s="4"/>
      <c r="C389" s="4"/>
      <c r="D389" s="4"/>
      <c r="E389" s="4"/>
      <c r="F389" s="4"/>
    </row>
    <row r="390" spans="1:6" ht="33" customHeight="1" x14ac:dyDescent="0.25">
      <c r="A390" s="246" t="s">
        <v>153</v>
      </c>
      <c r="B390" s="246"/>
      <c r="C390" s="246"/>
      <c r="D390" s="246"/>
      <c r="E390" s="246"/>
      <c r="F390" s="246"/>
    </row>
    <row r="391" spans="1:6" ht="15.75" x14ac:dyDescent="0.25">
      <c r="A391" s="39"/>
      <c r="B391" s="39" t="s">
        <v>124</v>
      </c>
      <c r="C391" s="39" t="s">
        <v>121</v>
      </c>
      <c r="D391" s="39" t="s">
        <v>122</v>
      </c>
      <c r="E391" s="39" t="s">
        <v>123</v>
      </c>
      <c r="F391" s="39" t="s">
        <v>145</v>
      </c>
    </row>
    <row r="392" spans="1:6" ht="47.25" x14ac:dyDescent="0.25">
      <c r="A392" s="39">
        <v>1</v>
      </c>
      <c r="B392" s="89" t="s">
        <v>129</v>
      </c>
      <c r="C392" s="111">
        <f>F63-F61+F134+F205+F290</f>
        <v>14009640.719999999</v>
      </c>
      <c r="D392" s="111">
        <f>F94+F165+F236+F263</f>
        <v>29990894.560000002</v>
      </c>
      <c r="E392" s="111">
        <f>F61</f>
        <v>1986303.26</v>
      </c>
      <c r="F392" s="112">
        <f>C392+D392+E392</f>
        <v>45986838.539999999</v>
      </c>
    </row>
    <row r="393" spans="1:6" ht="47.25" x14ac:dyDescent="0.25">
      <c r="A393" s="89">
        <v>2</v>
      </c>
      <c r="B393" s="89" t="s">
        <v>130</v>
      </c>
      <c r="C393" s="90">
        <f>F387</f>
        <v>9808440.5225952007</v>
      </c>
      <c r="D393" s="90">
        <v>0</v>
      </c>
      <c r="E393" s="90">
        <v>0</v>
      </c>
      <c r="F393" s="91">
        <f>C393</f>
        <v>9808440.5225952007</v>
      </c>
    </row>
    <row r="394" spans="1:6" ht="31.5" x14ac:dyDescent="0.25">
      <c r="A394" s="89">
        <v>3</v>
      </c>
      <c r="B394" s="89" t="s">
        <v>131</v>
      </c>
      <c r="C394" s="90">
        <f>F309+F336+F363-F308</f>
        <v>169639.04352919999</v>
      </c>
      <c r="D394" s="90">
        <f>F322+F349+F376</f>
        <v>579638.68280000007</v>
      </c>
      <c r="E394" s="90">
        <f>F308</f>
        <v>55622.879999999997</v>
      </c>
      <c r="F394" s="91">
        <f>C394+D394+E394-0.01</f>
        <v>804900.59632920008</v>
      </c>
    </row>
    <row r="395" spans="1:6" ht="45.75" customHeight="1" x14ac:dyDescent="0.25">
      <c r="A395" s="92"/>
      <c r="B395" s="92" t="s">
        <v>172</v>
      </c>
      <c r="C395" s="93">
        <f>C392+C393+C394-0.01</f>
        <v>23987720.276124399</v>
      </c>
      <c r="D395" s="93">
        <f>D392+D393+D394</f>
        <v>30570533.242800001</v>
      </c>
      <c r="E395" s="93">
        <f>E392+E393+E394</f>
        <v>2041926.14</v>
      </c>
      <c r="F395" s="93">
        <f>F392+F393+F394</f>
        <v>56600179.658924401</v>
      </c>
    </row>
  </sheetData>
  <mergeCells count="57">
    <mergeCell ref="B38:C38"/>
    <mergeCell ref="B10:C10"/>
    <mergeCell ref="B333:C333"/>
    <mergeCell ref="B360:C360"/>
    <mergeCell ref="A310:E310"/>
    <mergeCell ref="A325:F325"/>
    <mergeCell ref="B296:E296"/>
    <mergeCell ref="A294:F294"/>
    <mergeCell ref="A265:F265"/>
    <mergeCell ref="A271:F271"/>
    <mergeCell ref="A278:F278"/>
    <mergeCell ref="A283:F283"/>
    <mergeCell ref="A354:E354"/>
    <mergeCell ref="A242:F242"/>
    <mergeCell ref="C305:F305"/>
    <mergeCell ref="B172:C172"/>
    <mergeCell ref="A248:F248"/>
    <mergeCell ref="A256:F256"/>
    <mergeCell ref="A264:E264"/>
    <mergeCell ref="B66:C66"/>
    <mergeCell ref="B328:C328"/>
    <mergeCell ref="B311:C311"/>
    <mergeCell ref="B302:C302"/>
    <mergeCell ref="B297:C297"/>
    <mergeCell ref="B208:C208"/>
    <mergeCell ref="C6:D6"/>
    <mergeCell ref="A4:F4"/>
    <mergeCell ref="C43:F43"/>
    <mergeCell ref="A244:E244"/>
    <mergeCell ref="A245:F245"/>
    <mergeCell ref="A100:E100"/>
    <mergeCell ref="A136:E136"/>
    <mergeCell ref="A169:F169"/>
    <mergeCell ref="A98:F98"/>
    <mergeCell ref="A9:E9"/>
    <mergeCell ref="A65:E65"/>
    <mergeCell ref="A7:F7"/>
    <mergeCell ref="A5:F5"/>
    <mergeCell ref="B137:C137"/>
    <mergeCell ref="B129:C129"/>
    <mergeCell ref="B101:C101"/>
    <mergeCell ref="B386:C386"/>
    <mergeCell ref="B387:C387"/>
    <mergeCell ref="A390:F390"/>
    <mergeCell ref="A171:E171"/>
    <mergeCell ref="A207:E207"/>
    <mergeCell ref="B200:C200"/>
    <mergeCell ref="B382:C382"/>
    <mergeCell ref="B385:C385"/>
    <mergeCell ref="A364:E364"/>
    <mergeCell ref="A381:F381"/>
    <mergeCell ref="A327:E327"/>
    <mergeCell ref="A337:E337"/>
    <mergeCell ref="A352:F352"/>
    <mergeCell ref="B365:C365"/>
    <mergeCell ref="B355:C355"/>
    <mergeCell ref="B338:C338"/>
  </mergeCells>
  <pageMargins left="0.23622047244094491" right="0.23622047244094491" top="0.74803149606299213" bottom="0.74803149606299213" header="0.31496062992125984" footer="0.31496062992125984"/>
  <pageSetup paperSize="9" scale="90" orientation="portrait" r:id="rId1"/>
  <rowBreaks count="2" manualBreakCount="2">
    <brk id="293" max="16383" man="1"/>
    <brk id="36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4"/>
  <sheetViews>
    <sheetView zoomScaleNormal="100" workbookViewId="0">
      <selection activeCell="C6" sqref="C6:D6"/>
    </sheetView>
  </sheetViews>
  <sheetFormatPr defaultRowHeight="15" x14ac:dyDescent="0.25"/>
  <cols>
    <col min="1" max="1" width="4.140625" customWidth="1"/>
    <col min="2" max="2" width="27.42578125" customWidth="1"/>
    <col min="3" max="3" width="18.5703125" customWidth="1"/>
    <col min="4" max="4" width="18.140625" customWidth="1"/>
    <col min="5" max="5" width="16.7109375" customWidth="1"/>
    <col min="6" max="6" width="19.85546875" customWidth="1"/>
  </cols>
  <sheetData>
    <row r="1" spans="1:6" ht="15.75" x14ac:dyDescent="0.25">
      <c r="A1" s="4"/>
      <c r="B1" s="4"/>
      <c r="C1" s="4"/>
      <c r="D1" s="4"/>
      <c r="E1" s="4" t="s">
        <v>125</v>
      </c>
      <c r="F1" s="4"/>
    </row>
    <row r="2" spans="1:6" ht="15.75" x14ac:dyDescent="0.25">
      <c r="A2" s="4"/>
      <c r="B2" s="4"/>
      <c r="C2" s="4"/>
      <c r="D2" s="4"/>
      <c r="E2" s="4" t="s">
        <v>127</v>
      </c>
      <c r="F2" s="4"/>
    </row>
    <row r="3" spans="1:6" ht="15.75" x14ac:dyDescent="0.25">
      <c r="A3" s="4"/>
      <c r="B3" s="4"/>
      <c r="C3" s="4"/>
      <c r="D3" s="4"/>
      <c r="E3" s="4"/>
      <c r="F3" s="4"/>
    </row>
    <row r="4" spans="1:6" ht="21" thickBot="1" x14ac:dyDescent="0.35">
      <c r="A4" s="238" t="s">
        <v>157</v>
      </c>
      <c r="B4" s="238"/>
      <c r="C4" s="238"/>
      <c r="D4" s="238"/>
      <c r="E4" s="238"/>
      <c r="F4" s="238"/>
    </row>
    <row r="5" spans="1:6" ht="15.75" x14ac:dyDescent="0.25">
      <c r="A5" s="266" t="s">
        <v>156</v>
      </c>
      <c r="B5" s="266"/>
      <c r="C5" s="266"/>
      <c r="D5" s="266"/>
      <c r="E5" s="266"/>
      <c r="F5" s="266"/>
    </row>
    <row r="6" spans="1:6" ht="18.75" x14ac:dyDescent="0.25">
      <c r="A6" s="136"/>
      <c r="B6" s="136"/>
      <c r="C6" s="260"/>
      <c r="D6" s="260"/>
      <c r="E6" s="136"/>
      <c r="F6" s="136"/>
    </row>
    <row r="7" spans="1:6" ht="40.5" customHeight="1" x14ac:dyDescent="0.25">
      <c r="A7" s="265" t="s">
        <v>134</v>
      </c>
      <c r="B7" s="265"/>
      <c r="C7" s="265"/>
      <c r="D7" s="265"/>
      <c r="E7" s="265"/>
      <c r="F7" s="265"/>
    </row>
    <row r="8" spans="1:6" ht="47.25" x14ac:dyDescent="0.25">
      <c r="A8" s="137" t="str">
        <f>'[1]2015г.'!A12</f>
        <v>№ п/п</v>
      </c>
      <c r="B8" s="137" t="str">
        <f>'[1]2015г.'!B12</f>
        <v>Наименование операции</v>
      </c>
      <c r="C8" s="137" t="str">
        <f>'[1]2015г.'!C12</f>
        <v>Вид уборки</v>
      </c>
      <c r="D8" s="137" t="str">
        <f>'[1]2015г.'!D12</f>
        <v>Ед. изм.</v>
      </c>
      <c r="E8" s="7" t="str">
        <f>'[1]2015г.'!G12</f>
        <v>Объем в ед. изм.</v>
      </c>
      <c r="F8" s="7" t="s">
        <v>143</v>
      </c>
    </row>
    <row r="9" spans="1:6" ht="15.75" x14ac:dyDescent="0.25">
      <c r="A9" s="257" t="str">
        <f>'[1]2015г.'!A15</f>
        <v xml:space="preserve">ЛЕТНЕЕ СОДЕРЖАНИЕ </v>
      </c>
      <c r="B9" s="257"/>
      <c r="C9" s="257"/>
      <c r="D9" s="257"/>
      <c r="E9" s="257"/>
      <c r="F9" s="138"/>
    </row>
    <row r="10" spans="1:6" ht="15.75" x14ac:dyDescent="0.25">
      <c r="A10" s="139"/>
      <c r="B10" s="258" t="str">
        <f>'[1]2015г.'!B16</f>
        <v>ОСНОВНЫЕ ОПЕРАЦИИ</v>
      </c>
      <c r="C10" s="259"/>
      <c r="D10" s="139"/>
      <c r="E10" s="139"/>
      <c r="F10" s="139"/>
    </row>
    <row r="11" spans="1:6" ht="31.5" x14ac:dyDescent="0.25">
      <c r="A11" s="141">
        <f>'[1]2015г.'!A17</f>
        <v>1</v>
      </c>
      <c r="B11" s="141" t="str">
        <f>'[1]2015г.'!B17</f>
        <v>Мойка проезжей части (дороги)</v>
      </c>
      <c r="C11" s="141" t="str">
        <f>'[1]2015г.'!C17</f>
        <v>механ</v>
      </c>
      <c r="D11" s="141" t="str">
        <f>'[1]2015г.'!D17</f>
        <v>1000м2</v>
      </c>
      <c r="E11" s="115">
        <f>'[1]2015г.'!G17</f>
        <v>8.88204408</v>
      </c>
      <c r="F11" s="11">
        <f>'[1]2015г.'!J17</f>
        <v>99507.85</v>
      </c>
    </row>
    <row r="12" spans="1:6" ht="31.5" x14ac:dyDescent="0.25">
      <c r="A12" s="141">
        <f>'[1]2015г.'!A18</f>
        <v>2</v>
      </c>
      <c r="B12" s="143" t="str">
        <f>'[1]2015г.'!B18</f>
        <v>Подметание проезжей части (дороги)</v>
      </c>
      <c r="C12" s="141" t="str">
        <f>'[1]2015г.'!C18</f>
        <v>механ</v>
      </c>
      <c r="D12" s="141" t="str">
        <f>'[1]2015г.'!D18</f>
        <v>1000м2</v>
      </c>
      <c r="E12" s="115">
        <f>'[1]2015г.'!G18</f>
        <v>8.88204408</v>
      </c>
      <c r="F12" s="11">
        <f>'[1]2015г.'!J18</f>
        <v>112169.82</v>
      </c>
    </row>
    <row r="13" spans="1:6" ht="31.5" x14ac:dyDescent="0.25">
      <c r="A13" s="141">
        <f>'[1]2015г.'!A19</f>
        <v>3</v>
      </c>
      <c r="B13" s="141" t="str">
        <f>'[1]2015г.'!B19</f>
        <v>Подметание лотковых зон (дороги)</v>
      </c>
      <c r="C13" s="141" t="str">
        <f>'[1]2015г.'!C19</f>
        <v>механ</v>
      </c>
      <c r="D13" s="141" t="str">
        <f>'[1]2015г.'!D19</f>
        <v>1000м2</v>
      </c>
      <c r="E13" s="115">
        <f>'[1]2015г.'!G19</f>
        <v>4.44035592</v>
      </c>
      <c r="F13" s="11">
        <f>'[1]2015г.'!J19</f>
        <v>80120.89</v>
      </c>
    </row>
    <row r="14" spans="1:6" ht="31.5" x14ac:dyDescent="0.25">
      <c r="A14" s="141">
        <f>'[1]2015г.'!A20</f>
        <v>4</v>
      </c>
      <c r="B14" s="141" t="str">
        <f>'[1]2015г.'!B20</f>
        <v>Мойка лотковых зон (дороги)</v>
      </c>
      <c r="C14" s="141" t="str">
        <f>'[1]2015г.'!C20</f>
        <v>механ</v>
      </c>
      <c r="D14" s="141" t="str">
        <f>'[1]2015г.'!D20</f>
        <v>1000м2</v>
      </c>
      <c r="E14" s="115">
        <f>'[1]2015г.'!G20</f>
        <v>4.44035592</v>
      </c>
      <c r="F14" s="11">
        <f>'[1]2015г.'!J20</f>
        <v>184846.87</v>
      </c>
    </row>
    <row r="15" spans="1:6" ht="31.5" x14ac:dyDescent="0.25">
      <c r="A15" s="141">
        <f>'[1]2015г.'!A21</f>
        <v>5</v>
      </c>
      <c r="B15" s="141" t="str">
        <f>'[1]2015г.'!B21</f>
        <v>Уборка крупного мусора с дорог</v>
      </c>
      <c r="C15" s="141" t="str">
        <f>'[1]2015г.'!C21</f>
        <v>ручн</v>
      </c>
      <c r="D15" s="141" t="str">
        <f>'[1]2015г.'!D21</f>
        <v>1000м2</v>
      </c>
      <c r="E15" s="115">
        <f>'[1]2015г.'!G21</f>
        <v>13.3224</v>
      </c>
      <c r="F15" s="11">
        <f>'[1]2015г.'!J21</f>
        <v>34010.089999999997</v>
      </c>
    </row>
    <row r="16" spans="1:6" ht="31.5" x14ac:dyDescent="0.25">
      <c r="A16" s="141">
        <f>'[1]2015г.'!A22</f>
        <v>6</v>
      </c>
      <c r="B16" s="141" t="str">
        <f>'[1]2015г.'!B23</f>
        <v>Мойка проезжей части (заездные карманы)</v>
      </c>
      <c r="C16" s="141" t="str">
        <f>'[1]2015г.'!C23</f>
        <v>механ</v>
      </c>
      <c r="D16" s="141" t="str">
        <f>'[1]2015г.'!D23</f>
        <v>1000м2</v>
      </c>
      <c r="E16" s="115">
        <f>'[1]2015г.'!G23</f>
        <v>0.37501874999999996</v>
      </c>
      <c r="F16" s="11">
        <f>'[1]2015г.'!J23</f>
        <v>4201.43</v>
      </c>
    </row>
    <row r="17" spans="1:6" ht="31.5" x14ac:dyDescent="0.25">
      <c r="A17" s="141">
        <f>'[1]2015г.'!A23</f>
        <v>7</v>
      </c>
      <c r="B17" s="143" t="str">
        <f>'[1]2015г.'!B24</f>
        <v>Подметание проезжей части (заездные карманы)</v>
      </c>
      <c r="C17" s="141" t="str">
        <f>'[1]2015г.'!C24</f>
        <v>механ</v>
      </c>
      <c r="D17" s="141" t="str">
        <f>'[1]2015г.'!D24</f>
        <v>1000м2</v>
      </c>
      <c r="E17" s="115">
        <f>'[1]2015г.'!G24</f>
        <v>0.37501874999999996</v>
      </c>
      <c r="F17" s="11">
        <f>'[1]2015г.'!J24</f>
        <v>4736.05</v>
      </c>
    </row>
    <row r="18" spans="1:6" ht="31.5" x14ac:dyDescent="0.25">
      <c r="A18" s="141">
        <f>'[1]2015г.'!A24</f>
        <v>8</v>
      </c>
      <c r="B18" s="141" t="str">
        <f>'[1]2015г.'!B25</f>
        <v>Подметание лотковых зон (заездные карманы)</v>
      </c>
      <c r="C18" s="141" t="str">
        <f>'[1]2015г.'!C25</f>
        <v>механ</v>
      </c>
      <c r="D18" s="141" t="str">
        <f>'[1]2015г.'!D25</f>
        <v>1000м2</v>
      </c>
      <c r="E18" s="115">
        <f>'[1]2015г.'!G25</f>
        <v>0.18748124999999999</v>
      </c>
      <c r="F18" s="11">
        <f>'[1]2015г.'!J25</f>
        <v>3382.87</v>
      </c>
    </row>
    <row r="19" spans="1:6" ht="31.5" x14ac:dyDescent="0.25">
      <c r="A19" s="141">
        <f>'[1]2015г.'!A25</f>
        <v>9</v>
      </c>
      <c r="B19" s="141" t="str">
        <f>'[1]2015г.'!B26</f>
        <v>Мойка лотковых зон (заездные карманы)</v>
      </c>
      <c r="C19" s="141" t="str">
        <f>'[1]2015г.'!C26</f>
        <v>механ</v>
      </c>
      <c r="D19" s="141" t="str">
        <f>'[1]2015г.'!D26</f>
        <v>1000м2</v>
      </c>
      <c r="E19" s="115">
        <f>'[1]2015г.'!G26</f>
        <v>0.18748124999999999</v>
      </c>
      <c r="F19" s="11">
        <f>'[1]2015г.'!J26</f>
        <v>7804.63</v>
      </c>
    </row>
    <row r="20" spans="1:6" ht="31.5" x14ac:dyDescent="0.25">
      <c r="A20" s="141">
        <f>'[1]2015г.'!A26</f>
        <v>10</v>
      </c>
      <c r="B20" s="141" t="str">
        <f>'[1]2015г.'!B27</f>
        <v>Уборка крупного мусора с заездных карманов</v>
      </c>
      <c r="C20" s="141" t="str">
        <f>'[1]2015г.'!C27</f>
        <v>ручн</v>
      </c>
      <c r="D20" s="141" t="str">
        <f>'[1]2015г.'!D27</f>
        <v>1000м2</v>
      </c>
      <c r="E20" s="115">
        <f>'[1]2015г.'!G27</f>
        <v>0.5625</v>
      </c>
      <c r="F20" s="11">
        <f>'[1]2015г.'!J27</f>
        <v>1435.98</v>
      </c>
    </row>
    <row r="21" spans="1:6" ht="31.5" x14ac:dyDescent="0.25">
      <c r="A21" s="141">
        <f>'[1]2015г.'!A27</f>
        <v>11</v>
      </c>
      <c r="B21" s="141" t="str">
        <f>'[1]2015г.'!B29</f>
        <v>Уборка заездных карманов</v>
      </c>
      <c r="C21" s="141" t="str">
        <f>'[1]2015г.'!C29</f>
        <v>ручн</v>
      </c>
      <c r="D21" s="141" t="str">
        <f>'[1]2015г.'!D29</f>
        <v>1000м2</v>
      </c>
      <c r="E21" s="115">
        <f>'[1]2015г.'!G29</f>
        <v>4.1500000000000002E-2</v>
      </c>
      <c r="F21" s="11">
        <f>'[1]2015г.'!J29</f>
        <v>2465.33</v>
      </c>
    </row>
    <row r="22" spans="1:6" ht="15.75" x14ac:dyDescent="0.25">
      <c r="A22" s="141">
        <f>'[1]2015г.'!A28</f>
        <v>12</v>
      </c>
      <c r="B22" s="141" t="str">
        <f>'[1]2015г.'!B30</f>
        <v>Уборка съездов</v>
      </c>
      <c r="C22" s="141" t="str">
        <f>'[1]2015г.'!C30</f>
        <v>механ</v>
      </c>
      <c r="D22" s="141" t="str">
        <f>'[1]2015г.'!D30</f>
        <v>1000м2</v>
      </c>
      <c r="E22" s="115">
        <f>'[1]2015г.'!G30</f>
        <v>6.3399999999999998E-2</v>
      </c>
      <c r="F22" s="11">
        <f>'[1]2015г.'!J30</f>
        <v>993.38</v>
      </c>
    </row>
    <row r="23" spans="1:6" ht="15.75" x14ac:dyDescent="0.25">
      <c r="A23" s="141">
        <f>'[1]2015г.'!A29</f>
        <v>13</v>
      </c>
      <c r="B23" s="141" t="str">
        <f>'[1]2015г.'!B31</f>
        <v>Планировка обочин</v>
      </c>
      <c r="C23" s="141" t="str">
        <f>'[1]2015г.'!C31</f>
        <v>механ</v>
      </c>
      <c r="D23" s="141" t="str">
        <f>'[1]2015г.'!D31</f>
        <v>1000м2</v>
      </c>
      <c r="E23" s="115">
        <f>'[1]2015г.'!G31</f>
        <v>1.2377</v>
      </c>
      <c r="F23" s="11">
        <f>'[1]2015г.'!J31</f>
        <v>1981.76</v>
      </c>
    </row>
    <row r="24" spans="1:6" ht="15.75" x14ac:dyDescent="0.25">
      <c r="A24" s="141">
        <f>'[1]2015г.'!A30</f>
        <v>14</v>
      </c>
      <c r="B24" s="141" t="str">
        <f>'[1]2015г.'!B32</f>
        <v>Уборка обочин от мусора</v>
      </c>
      <c r="C24" s="141" t="str">
        <f>'[1]2015г.'!C32</f>
        <v>ручн</v>
      </c>
      <c r="D24" s="141" t="str">
        <f>'[1]2015г.'!D32</f>
        <v>1000м2</v>
      </c>
      <c r="E24" s="115">
        <f>'[1]2015г.'!G32</f>
        <v>1.2377</v>
      </c>
      <c r="F24" s="11">
        <f>'[1]2015г.'!J32</f>
        <v>10529.94</v>
      </c>
    </row>
    <row r="25" spans="1:6" ht="15.75" x14ac:dyDescent="0.25">
      <c r="A25" s="141">
        <f>'[1]2015г.'!A31</f>
        <v>15</v>
      </c>
      <c r="B25" s="141" t="str">
        <f>'[1]2015г.'!B34</f>
        <v>Уборка газонов от мусора</v>
      </c>
      <c r="C25" s="141" t="str">
        <f>'[1]2015г.'!C34</f>
        <v>ручн</v>
      </c>
      <c r="D25" s="141" t="str">
        <f>'[1]2015г.'!D34</f>
        <v>1000м2</v>
      </c>
      <c r="E25" s="115">
        <f>'[1]2015г.'!G34</f>
        <v>5.8141999999999996</v>
      </c>
      <c r="F25" s="11">
        <f>'[1]2015г.'!J34</f>
        <v>49465.29</v>
      </c>
    </row>
    <row r="26" spans="1:6" ht="15.75" x14ac:dyDescent="0.25">
      <c r="A26" s="141">
        <f>'[1]2015г.'!A32</f>
        <v>16</v>
      </c>
      <c r="B26" s="141" t="str">
        <f>'[1]2015г.'!B35</f>
        <v>Очистка урн от мусора</v>
      </c>
      <c r="C26" s="141" t="str">
        <f>'[1]2015г.'!C35</f>
        <v>ручн</v>
      </c>
      <c r="D26" s="141" t="str">
        <f>'[1]2015г.'!D35</f>
        <v>1 урна</v>
      </c>
      <c r="E26" s="50">
        <f>'[1]2015г.'!G35</f>
        <v>5</v>
      </c>
      <c r="F26" s="11">
        <f>'[1]2015г.'!J35</f>
        <v>22545.599999999999</v>
      </c>
    </row>
    <row r="27" spans="1:6" ht="15.75" x14ac:dyDescent="0.25">
      <c r="A27" s="141">
        <f>'[1]2015г.'!A33</f>
        <v>17</v>
      </c>
      <c r="B27" s="141" t="str">
        <f>'[1]2015г.'!B38</f>
        <v>Очистка тротуаров</v>
      </c>
      <c r="C27" s="141" t="str">
        <f>'[1]2015г.'!C38</f>
        <v>ручн</v>
      </c>
      <c r="D27" s="141" t="str">
        <f>'[1]2015г.'!D38</f>
        <v>1000м2</v>
      </c>
      <c r="E27" s="115">
        <f>'[1]2015г.'!G38</f>
        <v>1.2047000000000001</v>
      </c>
      <c r="F27" s="11">
        <f>'[1]2015г.'!J38</f>
        <v>65059.98</v>
      </c>
    </row>
    <row r="28" spans="1:6" ht="15.75" x14ac:dyDescent="0.25">
      <c r="A28" s="141">
        <f>'[1]2015г.'!A34</f>
        <v>18</v>
      </c>
      <c r="B28" s="141" t="str">
        <f>'[1]2015г.'!B39</f>
        <v>Очистка тротуаров</v>
      </c>
      <c r="C28" s="141" t="str">
        <f>'[1]2015г.'!C39</f>
        <v>механ</v>
      </c>
      <c r="D28" s="141" t="str">
        <f>'[1]2015г.'!D39</f>
        <v>1000м2</v>
      </c>
      <c r="E28" s="115">
        <f>'[1]2015г.'!G39</f>
        <v>2.8299000000000003</v>
      </c>
      <c r="F28" s="11">
        <f>'[1]2015г.'!J39</f>
        <v>22636.17</v>
      </c>
    </row>
    <row r="29" spans="1:6" ht="15.75" x14ac:dyDescent="0.25">
      <c r="A29" s="141">
        <f>'[1]2015г.'!A35</f>
        <v>19</v>
      </c>
      <c r="B29" s="141" t="str">
        <f>'[1]2015г.'!B41</f>
        <v>Кошение газонов</v>
      </c>
      <c r="C29" s="141" t="str">
        <f>'[1]2015г.'!C41</f>
        <v>ручн</v>
      </c>
      <c r="D29" s="141" t="str">
        <f>'[1]2015г.'!D41</f>
        <v>1000м2</v>
      </c>
      <c r="E29" s="115">
        <f>'[1]2015г.'!G41</f>
        <v>5.8141999999999996</v>
      </c>
      <c r="F29" s="11">
        <f>'[1]2015г.'!J41</f>
        <v>71858.63</v>
      </c>
    </row>
    <row r="30" spans="1:6" ht="31.5" x14ac:dyDescent="0.25">
      <c r="A30" s="141">
        <f>'[1]2015г.'!A36</f>
        <v>20</v>
      </c>
      <c r="B30" s="141" t="str">
        <f>'[1]2015г.'!B42</f>
        <v>Комплексная уборка дорог 30% площади</v>
      </c>
      <c r="C30" s="141" t="str">
        <f>'[1]2015г.'!C42</f>
        <v>ручн</v>
      </c>
      <c r="D30" s="141" t="str">
        <f>'[1]2015г.'!D42</f>
        <v>1000м2</v>
      </c>
      <c r="E30" s="115">
        <f>'[1]2015г.'!G42</f>
        <v>3.9967199999999998</v>
      </c>
      <c r="F30" s="11">
        <f>'[1]2015г.'!J42</f>
        <v>22301.54</v>
      </c>
    </row>
    <row r="31" spans="1:6" ht="31.5" x14ac:dyDescent="0.25">
      <c r="A31" s="141">
        <f>'[1]2015г.'!A37</f>
        <v>21</v>
      </c>
      <c r="B31" s="145" t="str">
        <f>'[1]2015г.'!B43</f>
        <v>Комплексная уборка тротуаров 30% площади</v>
      </c>
      <c r="C31" s="145" t="str">
        <f>'[1]2015г.'!C43</f>
        <v>ручн</v>
      </c>
      <c r="D31" s="145" t="str">
        <f>'[1]2015г.'!D43</f>
        <v>1000м2</v>
      </c>
      <c r="E31" s="115">
        <f>'[1]2015г.'!G43</f>
        <v>1.21038</v>
      </c>
      <c r="F31" s="11">
        <f>'[1]2015г.'!J43</f>
        <v>6753.87</v>
      </c>
    </row>
    <row r="32" spans="1:6" ht="31.5" x14ac:dyDescent="0.25">
      <c r="A32" s="141">
        <f>'[1]2015г.'!A38</f>
        <v>22</v>
      </c>
      <c r="B32" s="141" t="str">
        <f>'[1]2015г.'!B44</f>
        <v>Комплексная уборка заездных карманов</v>
      </c>
      <c r="C32" s="141" t="str">
        <f>'[1]2015г.'!C44</f>
        <v>ручн</v>
      </c>
      <c r="D32" s="141" t="str">
        <f>'[1]2015г.'!D44</f>
        <v>1000м2</v>
      </c>
      <c r="E32" s="115">
        <f>'[1]2015г.'!G44</f>
        <v>0.60399999999999998</v>
      </c>
      <c r="F32" s="11">
        <f>'[1]2015г.'!J44</f>
        <v>3370.3</v>
      </c>
    </row>
    <row r="33" spans="1:6" ht="31.5" x14ac:dyDescent="0.25">
      <c r="A33" s="141">
        <f>'[1]2015г.'!A39</f>
        <v>23</v>
      </c>
      <c r="B33" s="141" t="str">
        <f>'[1]2015г.'!B45</f>
        <v>Комплексная уборка съездов</v>
      </c>
      <c r="C33" s="141" t="str">
        <f>'[1]2015г.'!C45</f>
        <v>ручн</v>
      </c>
      <c r="D33" s="141" t="str">
        <f>'[1]2015г.'!D45</f>
        <v>1000м2</v>
      </c>
      <c r="E33" s="115">
        <f>'[1]2015г.'!G45</f>
        <v>6.3399999999999998E-2</v>
      </c>
      <c r="F33" s="11">
        <f>'[1]2015г.'!J45</f>
        <v>353.77</v>
      </c>
    </row>
    <row r="34" spans="1:6" ht="31.5" x14ac:dyDescent="0.25">
      <c r="A34" s="141">
        <f>'[1]2015г.'!A40</f>
        <v>24</v>
      </c>
      <c r="B34" s="141" t="str">
        <f>'[1]2015г.'!B47</f>
        <v>Комплексная уборка обочин</v>
      </c>
      <c r="C34" s="141" t="str">
        <f>'[1]2015г.'!C47</f>
        <v>ручн</v>
      </c>
      <c r="D34" s="141" t="str">
        <f>'[1]2015г.'!D47</f>
        <v>1000м2</v>
      </c>
      <c r="E34" s="115">
        <f>'[1]2015г.'!G47</f>
        <v>1.2377</v>
      </c>
      <c r="F34" s="11">
        <f>'[1]2015г.'!J47</f>
        <v>2973.56</v>
      </c>
    </row>
    <row r="35" spans="1:6" ht="31.5" x14ac:dyDescent="0.25">
      <c r="A35" s="141">
        <f>'[1]2015г.'!A41</f>
        <v>25</v>
      </c>
      <c r="B35" s="141" t="str">
        <f>'[1]2015г.'!B48</f>
        <v>Комплексная уборка газонов</v>
      </c>
      <c r="C35" s="141" t="str">
        <f>'[1]2015г.'!C48</f>
        <v>ручн</v>
      </c>
      <c r="D35" s="141" t="str">
        <f>'[1]2015г.'!D48</f>
        <v>1000м2</v>
      </c>
      <c r="E35" s="115">
        <f>'[1]2015г.'!G48</f>
        <v>5.8141999999999996</v>
      </c>
      <c r="F35" s="11">
        <f>'[1]2015г.'!J48</f>
        <v>35056.49</v>
      </c>
    </row>
    <row r="36" spans="1:6" ht="31.5" x14ac:dyDescent="0.25">
      <c r="A36" s="146"/>
      <c r="B36" s="146" t="str">
        <f>'[1]2015г.'!B49</f>
        <v>Итого по основным операциям</v>
      </c>
      <c r="C36" s="146"/>
      <c r="D36" s="146"/>
      <c r="E36" s="14"/>
      <c r="F36" s="14">
        <f>SUM(F11:F35)</f>
        <v>850562.09000000008</v>
      </c>
    </row>
    <row r="37" spans="1:6" ht="15.75" x14ac:dyDescent="0.25">
      <c r="A37" s="141"/>
      <c r="B37" s="141"/>
      <c r="C37" s="141"/>
      <c r="D37" s="141"/>
      <c r="E37" s="11"/>
      <c r="F37" s="11"/>
    </row>
    <row r="38" spans="1:6" ht="15.75" x14ac:dyDescent="0.25">
      <c r="A38" s="147"/>
      <c r="B38" s="270" t="str">
        <f>'[1]2015г.'!B51</f>
        <v>ВЫВОЗКА СМЕТА, МУСОРА</v>
      </c>
      <c r="C38" s="271"/>
      <c r="D38" s="147"/>
      <c r="E38" s="16"/>
      <c r="F38" s="16"/>
    </row>
    <row r="39" spans="1:6" ht="31.5" x14ac:dyDescent="0.25">
      <c r="A39" s="148">
        <f>'[1]2015г.'!A52</f>
        <v>1</v>
      </c>
      <c r="B39" s="149" t="str">
        <f>'[1]2015г.'!B52</f>
        <v xml:space="preserve">Вывозка при постоянной уборке </v>
      </c>
      <c r="C39" s="150"/>
      <c r="D39" s="148" t="str">
        <f>'[1]2015г.'!D52</f>
        <v>тн/сезон</v>
      </c>
      <c r="E39" s="20">
        <f>'[1]2015г.'!G52</f>
        <v>203</v>
      </c>
      <c r="F39" s="20">
        <f>'[1]2015г.'!J52</f>
        <v>71675.240000000005</v>
      </c>
    </row>
    <row r="40" spans="1:6" ht="31.5" x14ac:dyDescent="0.25">
      <c r="A40" s="148">
        <f>'[1]2015г.'!A53</f>
        <v>2</v>
      </c>
      <c r="B40" s="149" t="str">
        <f>'[1]2015г.'!B53</f>
        <v xml:space="preserve">Вывозка при комплексной уборке </v>
      </c>
      <c r="C40" s="150"/>
      <c r="D40" s="148" t="str">
        <f>'[1]2015г.'!D53</f>
        <v>тн/сезон</v>
      </c>
      <c r="E40" s="20">
        <f>'[1]2015г.'!G53</f>
        <v>70</v>
      </c>
      <c r="F40" s="20">
        <f>'[1]2015г.'!J53</f>
        <v>24715.599999999999</v>
      </c>
    </row>
    <row r="41" spans="1:6" ht="15.75" x14ac:dyDescent="0.25">
      <c r="A41" s="146"/>
      <c r="B41" s="146" t="str">
        <f>'[1]2015г.'!B54</f>
        <v>Итого по вывозке смета</v>
      </c>
      <c r="C41" s="146"/>
      <c r="D41" s="146"/>
      <c r="E41" s="14"/>
      <c r="F41" s="14">
        <f>F39+F40</f>
        <v>96390.84</v>
      </c>
    </row>
    <row r="42" spans="1:6" ht="15.75" x14ac:dyDescent="0.25">
      <c r="A42" s="141"/>
      <c r="B42" s="151"/>
      <c r="C42" s="151"/>
      <c r="D42" s="151"/>
      <c r="E42" s="42"/>
      <c r="F42" s="42"/>
    </row>
    <row r="43" spans="1:6" ht="15.75" x14ac:dyDescent="0.25">
      <c r="A43" s="152"/>
      <c r="B43" s="189" t="str">
        <f>'[1]2015г.'!B56</f>
        <v>ПРОЧИЕ РАБОТЫ</v>
      </c>
      <c r="C43" s="261" t="s">
        <v>128</v>
      </c>
      <c r="D43" s="261"/>
      <c r="E43" s="261"/>
      <c r="F43" s="259"/>
    </row>
    <row r="44" spans="1:6" ht="15.75" x14ac:dyDescent="0.25">
      <c r="A44" s="141">
        <v>1</v>
      </c>
      <c r="B44" s="154" t="str">
        <f>'[1]2015г.'!B63</f>
        <v>Установка урны</v>
      </c>
      <c r="C44" s="154"/>
      <c r="D44" s="154" t="str">
        <f>'[1]2015г.'!D63</f>
        <v>шт</v>
      </c>
      <c r="E44" s="97">
        <f>'[1]2015г.'!G63</f>
        <v>79</v>
      </c>
      <c r="F44" s="97">
        <f>'[1]2015г.'!J63</f>
        <v>275706.05</v>
      </c>
    </row>
    <row r="45" spans="1:6" ht="15.75" x14ac:dyDescent="0.25">
      <c r="A45" s="141">
        <v>2</v>
      </c>
      <c r="B45" s="141" t="str">
        <f>'[1]2015г.'!B64</f>
        <v>Покраска урны</v>
      </c>
      <c r="C45" s="141"/>
      <c r="D45" s="141" t="str">
        <f>'[1]2015г.'!D64</f>
        <v>1 шт</v>
      </c>
      <c r="E45" s="11">
        <f>'[1]2015г.'!G64</f>
        <v>73</v>
      </c>
      <c r="F45" s="11">
        <f>'[1]2015г.'!J64</f>
        <v>40418.639999999999</v>
      </c>
    </row>
    <row r="46" spans="1:6" ht="15.75" x14ac:dyDescent="0.25">
      <c r="A46" s="141">
        <v>3</v>
      </c>
      <c r="B46" s="141" t="str">
        <f>'[1]2015г.'!B65</f>
        <v>Покраска ограждения</v>
      </c>
      <c r="C46" s="141"/>
      <c r="D46" s="141" t="str">
        <f>'[1]2015г.'!D65</f>
        <v>1п.м.</v>
      </c>
      <c r="E46" s="11">
        <f>'[1]2015г.'!G65</f>
        <v>1636.6</v>
      </c>
      <c r="F46" s="11">
        <f>'[1]2015г.'!J65</f>
        <v>226816.39</v>
      </c>
    </row>
    <row r="47" spans="1:6" ht="31.5" x14ac:dyDescent="0.25">
      <c r="A47" s="141">
        <v>4</v>
      </c>
      <c r="B47" s="141" t="str">
        <f>'[1]2015г.'!B66</f>
        <v>Ремонт верхнего строения колодца</v>
      </c>
      <c r="C47" s="141"/>
      <c r="D47" s="141" t="str">
        <f>'[1]2015г.'!D66</f>
        <v>1 шт</v>
      </c>
      <c r="E47" s="11">
        <f>'[1]2015г.'!G66</f>
        <v>10</v>
      </c>
      <c r="F47" s="11">
        <f>'[1]2015г.'!J66</f>
        <v>100804.8</v>
      </c>
    </row>
    <row r="48" spans="1:6" ht="31.5" x14ac:dyDescent="0.25">
      <c r="A48" s="141">
        <v>5</v>
      </c>
      <c r="B48" s="141" t="str">
        <f>'[1]2015г.'!B67</f>
        <v>Установка ливнеприемных решеток</v>
      </c>
      <c r="C48" s="141"/>
      <c r="D48" s="141" t="str">
        <f>'[1]2015г.'!D67</f>
        <v>1шт</v>
      </c>
      <c r="E48" s="11">
        <f>'[1]2015г.'!G67</f>
        <v>10</v>
      </c>
      <c r="F48" s="11">
        <f>'[1]2015г.'!J67</f>
        <v>40690.9</v>
      </c>
    </row>
    <row r="49" spans="1:6" ht="31.5" x14ac:dyDescent="0.25">
      <c r="A49" s="141">
        <v>6</v>
      </c>
      <c r="B49" s="141" t="str">
        <f>'[1]2015г.'!B68</f>
        <v>Установка крышки ливнеприемного колодца</v>
      </c>
      <c r="C49" s="141"/>
      <c r="D49" s="141" t="str">
        <f>'[1]2015г.'!D68</f>
        <v>1 шт</v>
      </c>
      <c r="E49" s="11">
        <f>'[1]2015г.'!G68</f>
        <v>6</v>
      </c>
      <c r="F49" s="11">
        <f>'[1]2015г.'!J68</f>
        <v>18374.04</v>
      </c>
    </row>
    <row r="50" spans="1:6" ht="31.5" x14ac:dyDescent="0.25">
      <c r="A50" s="141">
        <v>7</v>
      </c>
      <c r="B50" s="141" t="str">
        <f>'[1]2015г.'!B69</f>
        <v>Мойка дорожного ограждения за 2 прохода</v>
      </c>
      <c r="C50" s="141"/>
      <c r="D50" s="141" t="str">
        <f>'[1]2015г.'!D69</f>
        <v>1 п. км.</v>
      </c>
      <c r="E50" s="11">
        <f>'[1]2015г.'!G69</f>
        <v>0.77460000000000007</v>
      </c>
      <c r="F50" s="11">
        <f>'[1]2015г.'!J69</f>
        <v>1762.15</v>
      </c>
    </row>
    <row r="51" spans="1:6" ht="31.5" x14ac:dyDescent="0.25">
      <c r="A51" s="141">
        <v>8</v>
      </c>
      <c r="B51" s="141" t="str">
        <f>'[1]2015г.'!B70</f>
        <v>Мойка пешеходных ограждений и прочих</v>
      </c>
      <c r="C51" s="141"/>
      <c r="D51" s="141" t="str">
        <f>'[1]2015г.'!D70</f>
        <v>1п.м</v>
      </c>
      <c r="E51" s="11">
        <f>'[1]2015г.'!G70</f>
        <v>862</v>
      </c>
      <c r="F51" s="11">
        <f>'[1]2015г.'!J70</f>
        <v>14895.36</v>
      </c>
    </row>
    <row r="52" spans="1:6" ht="47.25" x14ac:dyDescent="0.25">
      <c r="A52" s="141">
        <v>9</v>
      </c>
      <c r="B52" s="141" t="str">
        <f>'[1]2015г.'!B71</f>
        <v>Очистка колодцев ливневой канализации от грязи</v>
      </c>
      <c r="C52" s="141"/>
      <c r="D52" s="141" t="str">
        <f>'[1]2015г.'!D71</f>
        <v>1м3</v>
      </c>
      <c r="E52" s="11">
        <f>'[1]2015г.'!G71</f>
        <v>300</v>
      </c>
      <c r="F52" s="11">
        <f>'[1]2015г.'!J71</f>
        <v>324963</v>
      </c>
    </row>
    <row r="53" spans="1:6" ht="31.5" x14ac:dyDescent="0.25">
      <c r="A53" s="141">
        <v>10</v>
      </c>
      <c r="B53" s="141" t="str">
        <f>'[1]2015г.'!B74</f>
        <v>Укрепление обочин щебнем</v>
      </c>
      <c r="C53" s="141"/>
      <c r="D53" s="141" t="str">
        <f>'[1]2015г.'!D74</f>
        <v>1м2</v>
      </c>
      <c r="E53" s="11">
        <f>'[1]2015г.'!G74</f>
        <v>2880.81</v>
      </c>
      <c r="F53" s="11">
        <f>'[1]2015г.'!J74</f>
        <v>593965.41</v>
      </c>
    </row>
    <row r="54" spans="1:6" ht="31.5" x14ac:dyDescent="0.25">
      <c r="A54" s="141">
        <v>11</v>
      </c>
      <c r="B54" s="148" t="str">
        <f>'[1]2015г.'!B76</f>
        <v>Очистка водоотводных канав</v>
      </c>
      <c r="C54" s="148"/>
      <c r="D54" s="148" t="str">
        <f>'[1]2015г.'!D76</f>
        <v>1 п.м.</v>
      </c>
      <c r="E54" s="20">
        <f>'[1]2015г.'!G76</f>
        <v>1531</v>
      </c>
      <c r="F54" s="11">
        <f>'[1]2015г.'!J76</f>
        <v>60352.02</v>
      </c>
    </row>
    <row r="55" spans="1:6" ht="31.5" x14ac:dyDescent="0.25">
      <c r="A55" s="141">
        <v>12</v>
      </c>
      <c r="B55" s="141" t="str">
        <f>'[1]2015г.'!B77</f>
        <v>Формовочная обрезка дерева высотой более 5м</v>
      </c>
      <c r="C55" s="141"/>
      <c r="D55" s="141" t="str">
        <f>'[1]2015г.'!D77</f>
        <v>1 дерево</v>
      </c>
      <c r="E55" s="11">
        <f>'[1]2015г.'!G77</f>
        <v>35</v>
      </c>
      <c r="F55" s="11">
        <f>'[1]2015г.'!J77</f>
        <v>152300.75</v>
      </c>
    </row>
    <row r="56" spans="1:6" ht="31.5" x14ac:dyDescent="0.25">
      <c r="A56" s="141">
        <v>13</v>
      </c>
      <c r="B56" s="145" t="str">
        <f>'[1]2015г.'!B78</f>
        <v>Ремонт пешеходных ограждений</v>
      </c>
      <c r="C56" s="145"/>
      <c r="D56" s="145" t="str">
        <f>'[1]2015г.'!D78</f>
        <v>п.м.</v>
      </c>
      <c r="E56" s="51">
        <f>'[1]2015г.'!G78</f>
        <v>17.240000000000002</v>
      </c>
      <c r="F56" s="11">
        <f>'[1]2015г.'!J78</f>
        <v>22660.77</v>
      </c>
    </row>
    <row r="57" spans="1:6" ht="31.5" x14ac:dyDescent="0.25">
      <c r="A57" s="141">
        <v>14</v>
      </c>
      <c r="B57" s="145" t="str">
        <f>'[1]2015г.'!B79</f>
        <v>Ремонт барьерных ограждений</v>
      </c>
      <c r="C57" s="145"/>
      <c r="D57" s="145" t="str">
        <f>'[1]2015г.'!D79</f>
        <v>п.м.</v>
      </c>
      <c r="E57" s="51">
        <f>'[1]2015г.'!G79</f>
        <v>7.7460000000000004</v>
      </c>
      <c r="F57" s="11">
        <f>'[1]2015г.'!J79</f>
        <v>13701.59</v>
      </c>
    </row>
    <row r="58" spans="1:6" ht="15.75" x14ac:dyDescent="0.25">
      <c r="A58" s="141">
        <v>15</v>
      </c>
      <c r="B58" s="145" t="str">
        <f>'[1]2015г.'!B80</f>
        <v>Ремонт борта</v>
      </c>
      <c r="C58" s="145"/>
      <c r="D58" s="145" t="str">
        <f>'[1]2015г.'!D80</f>
        <v>1м</v>
      </c>
      <c r="E58" s="51">
        <f>'[1]2015г.'!G80</f>
        <v>60.606545454545454</v>
      </c>
      <c r="F58" s="11">
        <f>'[1]2015г.'!J80</f>
        <v>90990.42</v>
      </c>
    </row>
    <row r="59" spans="1:6" ht="31.5" x14ac:dyDescent="0.25">
      <c r="A59" s="141">
        <v>16</v>
      </c>
      <c r="B59" s="145" t="str">
        <f>'[1]2015г.'!B81</f>
        <v>Очистка водопропускных труб</v>
      </c>
      <c r="C59" s="145"/>
      <c r="D59" s="145" t="str">
        <f>'[1]2015г.'!D81</f>
        <v>п.м.</v>
      </c>
      <c r="E59" s="51">
        <f>'[1]2015г.'!G81</f>
        <v>288</v>
      </c>
      <c r="F59" s="11">
        <f>'[1]2015г.'!J81</f>
        <v>52968.959999999999</v>
      </c>
    </row>
    <row r="60" spans="1:6" ht="31.5" x14ac:dyDescent="0.25">
      <c r="A60" s="141">
        <v>17</v>
      </c>
      <c r="B60" s="145" t="str">
        <f>'[1]2015г.'!B84</f>
        <v>Ликвидация аварийных деревьев</v>
      </c>
      <c r="C60" s="145"/>
      <c r="D60" s="145" t="str">
        <f>'[1]2015г.'!D84</f>
        <v>1 дерево</v>
      </c>
      <c r="E60" s="51">
        <f>'[1]2015г.'!G84</f>
        <v>15</v>
      </c>
      <c r="F60" s="11">
        <f>'[1]2015г.'!J84</f>
        <v>76083.600000000006</v>
      </c>
    </row>
    <row r="61" spans="1:6" ht="31.5" x14ac:dyDescent="0.25">
      <c r="A61" s="146"/>
      <c r="B61" s="146" t="str">
        <f>'[1]2015г.'!B85</f>
        <v>Итого по прочим работам</v>
      </c>
      <c r="C61" s="146"/>
      <c r="D61" s="146"/>
      <c r="E61" s="14"/>
      <c r="F61" s="14">
        <f>SUM(F44:F60)</f>
        <v>2107454.85</v>
      </c>
    </row>
    <row r="62" spans="1:6" ht="15.75" x14ac:dyDescent="0.25">
      <c r="A62" s="141"/>
      <c r="B62" s="141"/>
      <c r="C62" s="141"/>
      <c r="D62" s="141"/>
      <c r="E62" s="11"/>
      <c r="F62" s="11"/>
    </row>
    <row r="63" spans="1:6" ht="31.5" x14ac:dyDescent="0.25">
      <c r="A63" s="155"/>
      <c r="B63" s="155" t="str">
        <f>'[1]2015г.'!B87</f>
        <v>Всего по летнему содержанию</v>
      </c>
      <c r="C63" s="155"/>
      <c r="D63" s="155"/>
      <c r="E63" s="23"/>
      <c r="F63" s="23">
        <f>F36+F41+F61</f>
        <v>3054407.7800000003</v>
      </c>
    </row>
    <row r="64" spans="1:6" ht="15.75" x14ac:dyDescent="0.25">
      <c r="A64" s="141"/>
      <c r="B64" s="141"/>
      <c r="C64" s="141"/>
      <c r="D64" s="141"/>
      <c r="E64" s="11"/>
      <c r="F64" s="11"/>
    </row>
    <row r="65" spans="1:6" ht="15.75" x14ac:dyDescent="0.25">
      <c r="A65" s="257" t="str">
        <f>'[1]2015г.'!A89</f>
        <v xml:space="preserve">ЗИМНЕЕ СОДЕРЖАНИЕ </v>
      </c>
      <c r="B65" s="257"/>
      <c r="C65" s="257"/>
      <c r="D65" s="257"/>
      <c r="E65" s="257"/>
      <c r="F65" s="138"/>
    </row>
    <row r="66" spans="1:6" ht="15.75" x14ac:dyDescent="0.25">
      <c r="A66" s="161"/>
      <c r="B66" s="258" t="s">
        <v>8</v>
      </c>
      <c r="C66" s="259"/>
      <c r="D66" s="161"/>
      <c r="E66" s="161"/>
      <c r="F66" s="138"/>
    </row>
    <row r="67" spans="1:6" ht="31.5" x14ac:dyDescent="0.25">
      <c r="A67" s="141">
        <f>'[1]2015г.'!A90</f>
        <v>1</v>
      </c>
      <c r="B67" s="141" t="str">
        <f>'[1]2015г.'!B90</f>
        <v>Подметание и сгребание снега (проезжая часть)</v>
      </c>
      <c r="C67" s="141" t="str">
        <f>'[1]2015г.'!C90</f>
        <v>механ</v>
      </c>
      <c r="D67" s="141" t="str">
        <f>'[1]2015г.'!D90</f>
        <v>1000м2</v>
      </c>
      <c r="E67" s="115">
        <f>'[1]2015г.'!G90</f>
        <v>13.3224</v>
      </c>
      <c r="F67" s="11">
        <f>'[1]2015г.'!J90</f>
        <v>296877.43</v>
      </c>
    </row>
    <row r="68" spans="1:6" ht="63" x14ac:dyDescent="0.25">
      <c r="A68" s="141">
        <f>'[1]2015г.'!A91</f>
        <v>2</v>
      </c>
      <c r="B68" s="141" t="str">
        <f>'[1]2015г.'!B91</f>
        <v>Обработка проезжей части противогололедными мат-ми</v>
      </c>
      <c r="C68" s="141" t="str">
        <f>'[1]2015г.'!C91</f>
        <v>механ</v>
      </c>
      <c r="D68" s="141" t="str">
        <f>'[1]2015г.'!D91</f>
        <v>1000м2</v>
      </c>
      <c r="E68" s="115">
        <f>'[1]2015г.'!G91</f>
        <v>13.3224</v>
      </c>
      <c r="F68" s="11">
        <f>'[1]2015г.'!J91</f>
        <v>503217.42</v>
      </c>
    </row>
    <row r="69" spans="1:6" ht="31.5" x14ac:dyDescent="0.25">
      <c r="A69" s="141">
        <f>'[1]2015г.'!A92</f>
        <v>3</v>
      </c>
      <c r="B69" s="141" t="str">
        <f>'[1]2015г.'!B92</f>
        <v>Уборка проезжей части от мусора</v>
      </c>
      <c r="C69" s="141" t="str">
        <f>'[1]2015г.'!C92</f>
        <v>ручн</v>
      </c>
      <c r="D69" s="141" t="str">
        <f>'[1]2015г.'!D92</f>
        <v>1000м2</v>
      </c>
      <c r="E69" s="115">
        <f>'[1]2015г.'!G92</f>
        <v>13.3224</v>
      </c>
      <c r="F69" s="11">
        <f>'[1]2015г.'!J92</f>
        <v>33824.239999999998</v>
      </c>
    </row>
    <row r="70" spans="1:6" ht="31.5" x14ac:dyDescent="0.25">
      <c r="A70" s="141">
        <f>'[1]2015г.'!A93</f>
        <v>4</v>
      </c>
      <c r="B70" s="141" t="str">
        <f>'[1]2015г.'!B95</f>
        <v>Подметание и сгребание снега (заездные карманы)</v>
      </c>
      <c r="C70" s="141" t="str">
        <f>'[1]2015г.'!C95</f>
        <v>механ</v>
      </c>
      <c r="D70" s="141" t="str">
        <f>'[1]2015г.'!D95</f>
        <v>1000м2</v>
      </c>
      <c r="E70" s="115">
        <f>'[1]2015г.'!G95</f>
        <v>0.5625</v>
      </c>
      <c r="F70" s="11">
        <f>'[1]2015г.'!J95</f>
        <v>12534.8</v>
      </c>
    </row>
    <row r="71" spans="1:6" ht="63" x14ac:dyDescent="0.25">
      <c r="A71" s="141">
        <f>'[1]2015г.'!A94</f>
        <v>5</v>
      </c>
      <c r="B71" s="141" t="str">
        <f>'[1]2015г.'!B96</f>
        <v>Обработка заездных карманов противогололедными мат-ми</v>
      </c>
      <c r="C71" s="141" t="str">
        <f>'[1]2015г.'!C96</f>
        <v>механ</v>
      </c>
      <c r="D71" s="141" t="str">
        <f>'[1]2015г.'!D96</f>
        <v>1000м2</v>
      </c>
      <c r="E71" s="115">
        <f>'[1]2015г.'!G96</f>
        <v>0.5625</v>
      </c>
      <c r="F71" s="11">
        <f>'[1]2015г.'!J96</f>
        <v>21246.91</v>
      </c>
    </row>
    <row r="72" spans="1:6" ht="31.5" x14ac:dyDescent="0.25">
      <c r="A72" s="141">
        <f>'[1]2015г.'!A95</f>
        <v>6</v>
      </c>
      <c r="B72" s="141" t="str">
        <f>'[1]2015г.'!B97</f>
        <v>Уборка заездных карманов от мусора</v>
      </c>
      <c r="C72" s="141" t="str">
        <f>'[1]2015г.'!C97</f>
        <v>ручн</v>
      </c>
      <c r="D72" s="141" t="str">
        <f>'[1]2015г.'!D97</f>
        <v>1000м2</v>
      </c>
      <c r="E72" s="115">
        <f>'[1]2015г.'!G97</f>
        <v>0.5625</v>
      </c>
      <c r="F72" s="11">
        <f>'[1]2015г.'!J97</f>
        <v>2856.26</v>
      </c>
    </row>
    <row r="73" spans="1:6" ht="31.5" x14ac:dyDescent="0.25">
      <c r="A73" s="141">
        <f>'[1]2015г.'!A96</f>
        <v>7</v>
      </c>
      <c r="B73" s="141" t="str">
        <f>'[1]2015г.'!B98</f>
        <v>Очистка и подметание заездных карманов</v>
      </c>
      <c r="C73" s="141" t="str">
        <f>'[1]2015г.'!C98</f>
        <v>ручн</v>
      </c>
      <c r="D73" s="141" t="str">
        <f>'[1]2015г.'!D98</f>
        <v>1000м2</v>
      </c>
      <c r="E73" s="115">
        <f>'[1]2015г.'!G98</f>
        <v>4.1500000000000002E-2</v>
      </c>
      <c r="F73" s="11">
        <f>'[1]2015г.'!J98</f>
        <v>36669.97</v>
      </c>
    </row>
    <row r="74" spans="1:6" ht="15.75" x14ac:dyDescent="0.25">
      <c r="A74" s="141">
        <f>'[1]2015г.'!A97</f>
        <v>8</v>
      </c>
      <c r="B74" s="141" t="str">
        <f>'[1]2015г.'!B101</f>
        <v>Уборка мусора с обочин</v>
      </c>
      <c r="C74" s="141" t="str">
        <f>'[1]2015г.'!C101</f>
        <v>ручн</v>
      </c>
      <c r="D74" s="141" t="str">
        <f>'[1]2015г.'!D101</f>
        <v>1000м2</v>
      </c>
      <c r="E74" s="115">
        <f>'[1]2015г.'!G101</f>
        <v>1.2377</v>
      </c>
      <c r="F74" s="11">
        <f>'[1]2015г.'!J101</f>
        <v>10472.4</v>
      </c>
    </row>
    <row r="75" spans="1:6" ht="15.75" x14ac:dyDescent="0.25">
      <c r="A75" s="141">
        <f>'[1]2015г.'!A98</f>
        <v>9</v>
      </c>
      <c r="B75" s="141" t="str">
        <f>'[1]2015г.'!B103</f>
        <v>Уборка мусора с газонов</v>
      </c>
      <c r="C75" s="141" t="str">
        <f>'[1]2015г.'!C103</f>
        <v>ручн</v>
      </c>
      <c r="D75" s="141" t="str">
        <f>'[1]2015г.'!D103</f>
        <v>1000м2</v>
      </c>
      <c r="E75" s="115">
        <f>'[1]2015г.'!G103</f>
        <v>5.8141999999999996</v>
      </c>
      <c r="F75" s="11">
        <f>'[1]2015г.'!J103</f>
        <v>49194.99</v>
      </c>
    </row>
    <row r="76" spans="1:6" ht="15.75" x14ac:dyDescent="0.25">
      <c r="A76" s="141">
        <f>'[1]2015г.'!A99</f>
        <v>10</v>
      </c>
      <c r="B76" s="141" t="str">
        <f>'[1]2015г.'!B104</f>
        <v>Уборка съездов</v>
      </c>
      <c r="C76" s="141" t="str">
        <f>'[1]2015г.'!C104</f>
        <v>механ</v>
      </c>
      <c r="D76" s="141" t="str">
        <f>'[1]2015г.'!D104</f>
        <v>1000м2</v>
      </c>
      <c r="E76" s="115">
        <f>'[1]2015г.'!G104</f>
        <v>6.3399999999999998E-2</v>
      </c>
      <c r="F76" s="11">
        <f>'[1]2015г.'!J104</f>
        <v>3366.79</v>
      </c>
    </row>
    <row r="77" spans="1:6" ht="31.5" x14ac:dyDescent="0.25">
      <c r="A77" s="141">
        <f>'[1]2015г.'!A100</f>
        <v>11</v>
      </c>
      <c r="B77" s="141" t="str">
        <f>'[1]2015г.'!B105</f>
        <v>Очистка тротуаров и подметание тротуаров</v>
      </c>
      <c r="C77" s="141" t="str">
        <f>'[1]2015г.'!C105</f>
        <v>ручн</v>
      </c>
      <c r="D77" s="141" t="str">
        <f>'[1]2015г.'!D105</f>
        <v>1000м2</v>
      </c>
      <c r="E77" s="115">
        <f>'[1]2015г.'!G105</f>
        <v>1.2047000000000001</v>
      </c>
      <c r="F77" s="11">
        <f>'[1]2015г.'!J105</f>
        <v>562370.37</v>
      </c>
    </row>
    <row r="78" spans="1:6" ht="47.25" x14ac:dyDescent="0.25">
      <c r="A78" s="141">
        <f>'[1]2015г.'!A101</f>
        <v>12</v>
      </c>
      <c r="B78" s="141" t="str">
        <f>'[1]2015г.'!B106</f>
        <v>Обработка тротуаров фрикционными материалами</v>
      </c>
      <c r="C78" s="141" t="str">
        <f>'[1]2015г.'!C106</f>
        <v>ручн</v>
      </c>
      <c r="D78" s="141" t="str">
        <f>'[1]2015г.'!D106</f>
        <v>1000м2</v>
      </c>
      <c r="E78" s="115">
        <f>'[1]2015г.'!G106</f>
        <v>1.2047000000000001</v>
      </c>
      <c r="F78" s="11">
        <f>'[1]2015г.'!J106</f>
        <v>135815.56</v>
      </c>
    </row>
    <row r="79" spans="1:6" ht="31.5" x14ac:dyDescent="0.25">
      <c r="A79" s="141">
        <f>'[1]2015г.'!A102</f>
        <v>13</v>
      </c>
      <c r="B79" s="141" t="str">
        <f>'[1]2015г.'!B107</f>
        <v>Очистка и подметание тротуаров</v>
      </c>
      <c r="C79" s="141" t="str">
        <f>'[1]2015г.'!C107</f>
        <v>механ</v>
      </c>
      <c r="D79" s="141" t="str">
        <f>'[1]2015г.'!D107</f>
        <v>1000м2</v>
      </c>
      <c r="E79" s="115">
        <f>'[1]2015г.'!G107</f>
        <v>2.8299000000000003</v>
      </c>
      <c r="F79" s="11">
        <f>'[1]2015г.'!J107</f>
        <v>37572.300000000003</v>
      </c>
    </row>
    <row r="80" spans="1:6" ht="47.25" x14ac:dyDescent="0.25">
      <c r="A80" s="141">
        <f>'[1]2015г.'!A103</f>
        <v>14</v>
      </c>
      <c r="B80" s="141" t="str">
        <f>'[1]2015г.'!B108</f>
        <v>Обработка тротуаров фрикционными материалами</v>
      </c>
      <c r="C80" s="141" t="str">
        <f>'[1]2015г.'!C108</f>
        <v>механ</v>
      </c>
      <c r="D80" s="141" t="str">
        <f>'[1]2015г.'!D108</f>
        <v>1000м2</v>
      </c>
      <c r="E80" s="115">
        <f>'[1]2015г.'!G108</f>
        <v>2.8299000000000003</v>
      </c>
      <c r="F80" s="11">
        <f>'[1]2015г.'!J108</f>
        <v>51895.61</v>
      </c>
    </row>
    <row r="81" spans="1:6" ht="15.75" x14ac:dyDescent="0.25">
      <c r="A81" s="141">
        <f>'[1]2015г.'!A104</f>
        <v>15</v>
      </c>
      <c r="B81" s="141" t="str">
        <f>'[1]2015г.'!B113</f>
        <v>Очистка урн от мусора</v>
      </c>
      <c r="C81" s="141" t="str">
        <f>'[1]2015г.'!C113</f>
        <v>ручн</v>
      </c>
      <c r="D81" s="141" t="str">
        <f>'[1]2015г.'!D113</f>
        <v>1 урна</v>
      </c>
      <c r="E81" s="11">
        <f>'[1]2015г.'!G113</f>
        <v>5</v>
      </c>
      <c r="F81" s="11">
        <f>'[1]2015г.'!J113</f>
        <v>22422.400000000001</v>
      </c>
    </row>
    <row r="82" spans="1:6" ht="47.25" x14ac:dyDescent="0.25">
      <c r="A82" s="141">
        <f>'[1]2015г.'!A105</f>
        <v>16</v>
      </c>
      <c r="B82" s="141" t="str">
        <f>'[1]2015г.'!B114</f>
        <v>Очистка борта и прилотковой части после вывозки снега</v>
      </c>
      <c r="C82" s="141" t="str">
        <f>'[1]2015г.'!C114</f>
        <v>ручн</v>
      </c>
      <c r="D82" s="141" t="str">
        <f>'[1]2015г.'!D114</f>
        <v>1000м2</v>
      </c>
      <c r="E82" s="115">
        <f>'[1]2015г.'!G114</f>
        <v>0.45380000000000004</v>
      </c>
      <c r="F82" s="11">
        <f>'[1]2015г.'!J114</f>
        <v>76351.67</v>
      </c>
    </row>
    <row r="83" spans="1:6" ht="15.75" x14ac:dyDescent="0.25">
      <c r="A83" s="141">
        <f>'[1]2015г.'!A106</f>
        <v>17</v>
      </c>
      <c r="B83" s="141" t="str">
        <f>'[1]2015г.'!B115</f>
        <v>Очитска обочин от снега</v>
      </c>
      <c r="C83" s="141" t="str">
        <f>'[1]2015г.'!C115</f>
        <v>механ</v>
      </c>
      <c r="D83" s="141" t="str">
        <f>'[1]2015г.'!D115</f>
        <v>1000м2</v>
      </c>
      <c r="E83" s="115">
        <f>'[1]2015г.'!G115</f>
        <v>1.2377</v>
      </c>
      <c r="F83" s="11">
        <f>'[1]2015г.'!J115</f>
        <v>1605.1</v>
      </c>
    </row>
    <row r="84" spans="1:6" ht="31.5" x14ac:dyDescent="0.25">
      <c r="A84" s="146"/>
      <c r="B84" s="146" t="str">
        <f>'[1]2015г.'!B120</f>
        <v>Итого по основным операциям</v>
      </c>
      <c r="C84" s="146"/>
      <c r="D84" s="146"/>
      <c r="E84" s="14"/>
      <c r="F84" s="14">
        <f>SUM(F67:F83)</f>
        <v>1858294.2200000002</v>
      </c>
    </row>
    <row r="85" spans="1:6" ht="15.75" x14ac:dyDescent="0.25">
      <c r="A85" s="141"/>
      <c r="B85" s="141"/>
      <c r="C85" s="141"/>
      <c r="D85" s="141"/>
      <c r="E85" s="11"/>
      <c r="F85" s="11"/>
    </row>
    <row r="86" spans="1:6" ht="15.75" x14ac:dyDescent="0.25">
      <c r="A86" s="141"/>
      <c r="B86" s="156" t="str">
        <f>'[1]2015г.'!B122</f>
        <v>ВЫВОЗКА СНЕГА</v>
      </c>
      <c r="C86" s="141"/>
      <c r="D86" s="141"/>
      <c r="E86" s="11"/>
      <c r="F86" s="11"/>
    </row>
    <row r="87" spans="1:6" ht="15.75" x14ac:dyDescent="0.25">
      <c r="A87" s="141">
        <f>'[1]2015г.'!A123</f>
        <v>1</v>
      </c>
      <c r="B87" s="149" t="str">
        <f>'[1]2015г.'!B123</f>
        <v>Вывозка  снега</v>
      </c>
      <c r="C87" s="157"/>
      <c r="D87" s="141" t="str">
        <f>'[1]2015г.'!D123</f>
        <v>тн/сезон</v>
      </c>
      <c r="E87" s="11">
        <f>'[1]2015г.'!G123</f>
        <v>3135</v>
      </c>
      <c r="F87" s="20">
        <f>'[1]2015г.'!J123</f>
        <v>898585.05</v>
      </c>
    </row>
    <row r="88" spans="1:6" ht="15.75" x14ac:dyDescent="0.25">
      <c r="A88" s="146"/>
      <c r="B88" s="146" t="str">
        <f>'[1]2015г.'!B124</f>
        <v>Итого по вывозке снега</v>
      </c>
      <c r="C88" s="146"/>
      <c r="D88" s="146"/>
      <c r="E88" s="14"/>
      <c r="F88" s="14">
        <f>F87</f>
        <v>898585.05</v>
      </c>
    </row>
    <row r="89" spans="1:6" ht="15.75" x14ac:dyDescent="0.25">
      <c r="A89" s="141"/>
      <c r="B89" s="141"/>
      <c r="C89" s="141"/>
      <c r="D89" s="141"/>
      <c r="E89" s="11"/>
      <c r="F89" s="11"/>
    </row>
    <row r="90" spans="1:6" ht="15.75" x14ac:dyDescent="0.25">
      <c r="A90" s="141"/>
      <c r="B90" s="156" t="str">
        <f>'[1]2015г.'!B126</f>
        <v xml:space="preserve">ВЫВОЗКА МУСОРА </v>
      </c>
      <c r="C90" s="141"/>
      <c r="D90" s="141"/>
      <c r="E90" s="11"/>
      <c r="F90" s="11"/>
    </row>
    <row r="91" spans="1:6" ht="15.75" x14ac:dyDescent="0.25">
      <c r="A91" s="141">
        <f>'[1]2015г.'!A127</f>
        <v>1</v>
      </c>
      <c r="B91" s="149" t="str">
        <f>'[1]2015г.'!B127</f>
        <v xml:space="preserve">Вывозка мусора из урн </v>
      </c>
      <c r="C91" s="150"/>
      <c r="D91" s="141" t="str">
        <f>'[1]2015г.'!D127</f>
        <v>тн/сезон</v>
      </c>
      <c r="E91" s="11">
        <f>'[1]2015г.'!G127</f>
        <v>5</v>
      </c>
      <c r="F91" s="20">
        <f>'[1]2015г.'!J127</f>
        <v>1765.4</v>
      </c>
    </row>
    <row r="92" spans="1:6" ht="15.75" x14ac:dyDescent="0.25">
      <c r="A92" s="146"/>
      <c r="B92" s="146" t="str">
        <f>'[1]2015г.'!B128</f>
        <v>Итого по вывозке смета</v>
      </c>
      <c r="C92" s="146"/>
      <c r="D92" s="146"/>
      <c r="E92" s="14"/>
      <c r="F92" s="14">
        <f>F91</f>
        <v>1765.4</v>
      </c>
    </row>
    <row r="93" spans="1:6" ht="15.75" x14ac:dyDescent="0.25">
      <c r="A93" s="141"/>
      <c r="B93" s="141"/>
      <c r="C93" s="141"/>
      <c r="D93" s="141"/>
      <c r="E93" s="11"/>
      <c r="F93" s="11"/>
    </row>
    <row r="94" spans="1:6" ht="31.5" x14ac:dyDescent="0.25">
      <c r="A94" s="155"/>
      <c r="B94" s="155" t="str">
        <f>'[1]2015г.'!B130</f>
        <v xml:space="preserve">Всего по зимнему содержанию </v>
      </c>
      <c r="C94" s="155"/>
      <c r="D94" s="155"/>
      <c r="E94" s="23"/>
      <c r="F94" s="23">
        <f>F84+F88+F92</f>
        <v>2758644.6700000004</v>
      </c>
    </row>
    <row r="95" spans="1:6" ht="15.75" x14ac:dyDescent="0.25">
      <c r="A95" s="141"/>
      <c r="B95" s="141"/>
      <c r="C95" s="141"/>
      <c r="D95" s="141"/>
      <c r="E95" s="11"/>
      <c r="F95" s="11"/>
    </row>
    <row r="96" spans="1:6" ht="63" x14ac:dyDescent="0.25">
      <c r="A96" s="158"/>
      <c r="B96" s="158" t="str">
        <f>'[1]2015г.'!B133</f>
        <v>ВСЕГО по 1 категории дорог Орджоникидзевский район</v>
      </c>
      <c r="C96" s="158">
        <v>2015</v>
      </c>
      <c r="D96" s="158" t="str">
        <f>'[1]2015г.'!D133</f>
        <v>год</v>
      </c>
      <c r="E96" s="30"/>
      <c r="F96" s="30">
        <f>F63+F94</f>
        <v>5813052.4500000011</v>
      </c>
    </row>
    <row r="97" spans="1:6" ht="15.75" x14ac:dyDescent="0.25">
      <c r="A97" s="159"/>
      <c r="B97" s="159"/>
      <c r="C97" s="159"/>
      <c r="D97" s="159"/>
      <c r="E97" s="160"/>
      <c r="F97" s="160"/>
    </row>
    <row r="98" spans="1:6" ht="39.75" customHeight="1" x14ac:dyDescent="0.25">
      <c r="A98" s="265" t="s">
        <v>163</v>
      </c>
      <c r="B98" s="265"/>
      <c r="C98" s="265"/>
      <c r="D98" s="265"/>
      <c r="E98" s="265"/>
      <c r="F98" s="265"/>
    </row>
    <row r="99" spans="1:6" ht="47.25" x14ac:dyDescent="0.25">
      <c r="A99" s="137" t="str">
        <f>'[1]2015г.'!A136</f>
        <v>№ п/п</v>
      </c>
      <c r="B99" s="137" t="str">
        <f>'[1]2015г.'!B136</f>
        <v>Наименование операции</v>
      </c>
      <c r="C99" s="137" t="str">
        <f>'[1]2015г.'!C136</f>
        <v>Вид уборки</v>
      </c>
      <c r="D99" s="137" t="str">
        <f>'[1]2015г.'!D136</f>
        <v>Ед. изм.</v>
      </c>
      <c r="E99" s="7" t="str">
        <f>'[1]2015г.'!G136</f>
        <v>Объем в ед. изм.</v>
      </c>
      <c r="F99" s="7" t="s">
        <v>143</v>
      </c>
    </row>
    <row r="100" spans="1:6" ht="15.75" x14ac:dyDescent="0.25">
      <c r="A100" s="257" t="str">
        <f>'[1]2015г.'!A139</f>
        <v xml:space="preserve">ЛЕТНЕЕ СОДЕРЖАНИЕ </v>
      </c>
      <c r="B100" s="257"/>
      <c r="C100" s="257"/>
      <c r="D100" s="257"/>
      <c r="E100" s="257"/>
      <c r="F100" s="138"/>
    </row>
    <row r="101" spans="1:6" ht="15.75" x14ac:dyDescent="0.25">
      <c r="A101" s="139"/>
      <c r="B101" s="258" t="str">
        <f>'[1]2015г.'!B140</f>
        <v>ОСНОВНЫЕ ОПЕРАЦИИ</v>
      </c>
      <c r="C101" s="259"/>
      <c r="D101" s="139"/>
      <c r="E101" s="139"/>
      <c r="F101" s="139"/>
    </row>
    <row r="102" spans="1:6" ht="31.5" x14ac:dyDescent="0.25">
      <c r="A102" s="141">
        <f>'[1]2015г.'!A141</f>
        <v>1</v>
      </c>
      <c r="B102" s="141" t="str">
        <f>'[1]2015г.'!B141</f>
        <v>Мойка проезжей части (дороги)</v>
      </c>
      <c r="C102" s="141" t="str">
        <f>'[1]2015г.'!C141</f>
        <v>механ</v>
      </c>
      <c r="D102" s="141" t="str">
        <f>'[1]2015г.'!D141</f>
        <v>1000м2</v>
      </c>
      <c r="E102" s="115">
        <f>'[1]2015г.'!G141</f>
        <v>68.301414899999983</v>
      </c>
      <c r="F102" s="11">
        <f>'[1]2015г.'!J141</f>
        <v>250884.76</v>
      </c>
    </row>
    <row r="103" spans="1:6" ht="31.5" x14ac:dyDescent="0.25">
      <c r="A103" s="141">
        <f>'[1]2015г.'!A142</f>
        <v>2</v>
      </c>
      <c r="B103" s="143" t="str">
        <f>'[1]2015г.'!B142</f>
        <v>Подметание проезжей части (дороги)</v>
      </c>
      <c r="C103" s="141" t="str">
        <f>'[1]2015г.'!C142</f>
        <v>механ</v>
      </c>
      <c r="D103" s="141" t="str">
        <f>'[1]2015г.'!D142</f>
        <v>1000м2</v>
      </c>
      <c r="E103" s="115">
        <f>'[1]2015г.'!G142</f>
        <v>68.301414899999983</v>
      </c>
      <c r="F103" s="11">
        <f>'[1]2015г.'!J142</f>
        <v>433640.22</v>
      </c>
    </row>
    <row r="104" spans="1:6" ht="31.5" x14ac:dyDescent="0.25">
      <c r="A104" s="141">
        <f>'[1]2015г.'!A143</f>
        <v>3</v>
      </c>
      <c r="B104" s="141" t="str">
        <f>'[1]2015г.'!B143</f>
        <v>Подметание лотковых зон (дороги)</v>
      </c>
      <c r="C104" s="141" t="str">
        <f>'[1]2015г.'!C143</f>
        <v>механ</v>
      </c>
      <c r="D104" s="141" t="str">
        <f>'[1]2015г.'!D143</f>
        <v>1000м2</v>
      </c>
      <c r="E104" s="115">
        <f>'[1]2015г.'!G143</f>
        <v>34.145585099999998</v>
      </c>
      <c r="F104" s="11">
        <f>'[1]2015г.'!J143</f>
        <v>309741.43</v>
      </c>
    </row>
    <row r="105" spans="1:6" ht="31.5" x14ac:dyDescent="0.25">
      <c r="A105" s="141">
        <f>'[1]2015г.'!A144</f>
        <v>4</v>
      </c>
      <c r="B105" s="141" t="str">
        <f>'[1]2015г.'!B144</f>
        <v>Мойка лотковых зон (дороги)</v>
      </c>
      <c r="C105" s="141" t="str">
        <f>'[1]2015г.'!C144</f>
        <v>механ</v>
      </c>
      <c r="D105" s="141" t="str">
        <f>'[1]2015г.'!D144</f>
        <v>1000м2</v>
      </c>
      <c r="E105" s="115">
        <f>'[1]2015г.'!G144</f>
        <v>34.145585099999998</v>
      </c>
      <c r="F105" s="11">
        <f>'[1]2015г.'!J144</f>
        <v>714604.27</v>
      </c>
    </row>
    <row r="106" spans="1:6" ht="31.5" x14ac:dyDescent="0.25">
      <c r="A106" s="141">
        <f>'[1]2015г.'!A145</f>
        <v>5</v>
      </c>
      <c r="B106" s="141" t="str">
        <f>'[1]2015г.'!B145</f>
        <v>Уборка крупного мусора с дорог</v>
      </c>
      <c r="C106" s="141" t="str">
        <f>'[1]2015г.'!C145</f>
        <v>ручн</v>
      </c>
      <c r="D106" s="141" t="str">
        <f>'[1]2015г.'!D145</f>
        <v>1000м2</v>
      </c>
      <c r="E106" s="115">
        <f>'[1]2015г.'!G145</f>
        <v>102.44699999999999</v>
      </c>
      <c r="F106" s="11">
        <f>'[1]2015г.'!J145</f>
        <v>85748.14</v>
      </c>
    </row>
    <row r="107" spans="1:6" ht="31.5" x14ac:dyDescent="0.25">
      <c r="A107" s="141">
        <f>'[1]2015г.'!A146</f>
        <v>6</v>
      </c>
      <c r="B107" s="141" t="str">
        <f>'[1]2015г.'!B147</f>
        <v>Мойка проезжей части (заездные карманы)</v>
      </c>
      <c r="C107" s="141" t="str">
        <f>'[1]2015г.'!C147</f>
        <v>механ</v>
      </c>
      <c r="D107" s="141" t="str">
        <f>'[1]2015г.'!D147</f>
        <v>1000м2</v>
      </c>
      <c r="E107" s="115">
        <f>'[1]2015г.'!G147</f>
        <v>7.364901559999999</v>
      </c>
      <c r="F107" s="11">
        <f>'[1]2015г.'!J147</f>
        <v>27052.76</v>
      </c>
    </row>
    <row r="108" spans="1:6" ht="31.5" x14ac:dyDescent="0.25">
      <c r="A108" s="141">
        <f>'[1]2015г.'!A147</f>
        <v>7</v>
      </c>
      <c r="B108" s="143" t="str">
        <f>'[1]2015г.'!B148</f>
        <v>Подметание проезжей части (заездные карманы)</v>
      </c>
      <c r="C108" s="141" t="str">
        <f>'[1]2015г.'!C148</f>
        <v>механ</v>
      </c>
      <c r="D108" s="141" t="str">
        <f>'[1]2015г.'!D148</f>
        <v>1000м2</v>
      </c>
      <c r="E108" s="115">
        <f>'[1]2015г.'!G148</f>
        <v>7.364901559999999</v>
      </c>
      <c r="F108" s="11">
        <f>'[1]2015г.'!J148</f>
        <v>46759.17</v>
      </c>
    </row>
    <row r="109" spans="1:6" ht="31.5" x14ac:dyDescent="0.25">
      <c r="A109" s="141">
        <f>'[1]2015г.'!A148</f>
        <v>8</v>
      </c>
      <c r="B109" s="141" t="str">
        <f>'[1]2015г.'!B149</f>
        <v>Подметание лотковых зон (заездные карманы)</v>
      </c>
      <c r="C109" s="141" t="str">
        <f>'[1]2015г.'!C149</f>
        <v>механ</v>
      </c>
      <c r="D109" s="141" t="str">
        <f>'[1]2015г.'!D149</f>
        <v>1000м2</v>
      </c>
      <c r="E109" s="115">
        <f>'[1]2015г.'!G149</f>
        <v>3.6818984399999994</v>
      </c>
      <c r="F109" s="11">
        <f>'[1]2015г.'!J149</f>
        <v>33399.24</v>
      </c>
    </row>
    <row r="110" spans="1:6" ht="31.5" x14ac:dyDescent="0.25">
      <c r="A110" s="141">
        <f>'[1]2015г.'!A149</f>
        <v>9</v>
      </c>
      <c r="B110" s="141" t="str">
        <f>'[1]2015г.'!B150</f>
        <v>Мойка лотковых зон (заездные карманы)</v>
      </c>
      <c r="C110" s="141" t="str">
        <f>'[1]2015г.'!C150</f>
        <v>механ</v>
      </c>
      <c r="D110" s="141" t="str">
        <f>'[1]2015г.'!D150</f>
        <v>1000м2</v>
      </c>
      <c r="E110" s="115">
        <f>'[1]2015г.'!G150</f>
        <v>3.6818984399999994</v>
      </c>
      <c r="F110" s="11">
        <f>'[1]2015г.'!J150</f>
        <v>77055.360000000001</v>
      </c>
    </row>
    <row r="111" spans="1:6" ht="31.5" x14ac:dyDescent="0.25">
      <c r="A111" s="141">
        <f>'[1]2015г.'!A150</f>
        <v>10</v>
      </c>
      <c r="B111" s="141" t="str">
        <f>'[1]2015г.'!B151</f>
        <v>Уборка крупного мусора с заездных карманов</v>
      </c>
      <c r="C111" s="141" t="str">
        <f>'[1]2015г.'!C151</f>
        <v>ручн</v>
      </c>
      <c r="D111" s="141" t="str">
        <f>'[1]2015г.'!D151</f>
        <v>1000м2</v>
      </c>
      <c r="E111" s="115">
        <f>'[1]2015г.'!G151</f>
        <v>11.046799999999999</v>
      </c>
      <c r="F111" s="11">
        <f>'[1]2015г.'!J151</f>
        <v>9246.17</v>
      </c>
    </row>
    <row r="112" spans="1:6" ht="31.5" x14ac:dyDescent="0.25">
      <c r="A112" s="141">
        <f>'[1]2015г.'!A151</f>
        <v>11</v>
      </c>
      <c r="B112" s="141" t="str">
        <f>'[1]2015г.'!B153</f>
        <v>Уборка заездных карманов</v>
      </c>
      <c r="C112" s="141" t="str">
        <f>'[1]2015г.'!C153</f>
        <v>ручн</v>
      </c>
      <c r="D112" s="141" t="str">
        <f>'[1]2015г.'!D153</f>
        <v>1000м2</v>
      </c>
      <c r="E112" s="115">
        <f>'[1]2015г.'!G153</f>
        <v>0.2722</v>
      </c>
      <c r="F112" s="11">
        <f>'[1]2015г.'!J153</f>
        <v>5301.69</v>
      </c>
    </row>
    <row r="113" spans="1:6" ht="15.75" x14ac:dyDescent="0.25">
      <c r="A113" s="141">
        <f>'[1]2015г.'!A152</f>
        <v>12</v>
      </c>
      <c r="B113" s="141" t="str">
        <f>'[1]2015г.'!B154</f>
        <v>Уборка съездов</v>
      </c>
      <c r="C113" s="141" t="str">
        <f>'[1]2015г.'!C154</f>
        <v>механ</v>
      </c>
      <c r="D113" s="141" t="str">
        <f>'[1]2015г.'!D154</f>
        <v>1000м2</v>
      </c>
      <c r="E113" s="115">
        <f>'[1]2015г.'!G154</f>
        <v>7.4698000000000002</v>
      </c>
      <c r="F113" s="11">
        <f>'[1]2015г.'!J154</f>
        <v>58839.91</v>
      </c>
    </row>
    <row r="114" spans="1:6" ht="15.75" x14ac:dyDescent="0.25">
      <c r="A114" s="141">
        <f>'[1]2015г.'!A153</f>
        <v>13</v>
      </c>
      <c r="B114" s="141" t="str">
        <f>'[1]2015г.'!B155</f>
        <v>Планировка обочин</v>
      </c>
      <c r="C114" s="141" t="str">
        <f>'[1]2015г.'!C155</f>
        <v>механ</v>
      </c>
      <c r="D114" s="141" t="str">
        <f>'[1]2015г.'!D155</f>
        <v>1000м2</v>
      </c>
      <c r="E114" s="115">
        <f>'[1]2015г.'!G155</f>
        <v>6.34</v>
      </c>
      <c r="F114" s="11">
        <f>'[1]2015г.'!J155</f>
        <v>10151.35</v>
      </c>
    </row>
    <row r="115" spans="1:6" ht="15.75" x14ac:dyDescent="0.25">
      <c r="A115" s="141">
        <f>'[1]2015г.'!A154</f>
        <v>14</v>
      </c>
      <c r="B115" s="141" t="str">
        <f>'[1]2015г.'!B156</f>
        <v>Уборка обочин от мусора</v>
      </c>
      <c r="C115" s="141" t="str">
        <f>'[1]2015г.'!C156</f>
        <v>ручн</v>
      </c>
      <c r="D115" s="141" t="str">
        <f>'[1]2015г.'!D156</f>
        <v>1000м2</v>
      </c>
      <c r="E115" s="115">
        <f>'[1]2015г.'!G156</f>
        <v>6.34</v>
      </c>
      <c r="F115" s="11">
        <f>'[1]2015г.'!J156</f>
        <v>17684.8</v>
      </c>
    </row>
    <row r="116" spans="1:6" ht="15.75" x14ac:dyDescent="0.25">
      <c r="A116" s="141">
        <f>'[1]2015г.'!A155</f>
        <v>15</v>
      </c>
      <c r="B116" s="141" t="str">
        <f>'[1]2015г.'!B158</f>
        <v>Уборка газонов от мусора</v>
      </c>
      <c r="C116" s="141" t="str">
        <f>'[1]2015г.'!C158</f>
        <v>ручн</v>
      </c>
      <c r="D116" s="141" t="str">
        <f>'[1]2015г.'!D158</f>
        <v>1000м2</v>
      </c>
      <c r="E116" s="115">
        <f>'[1]2015г.'!G158</f>
        <v>86.510999999999996</v>
      </c>
      <c r="F116" s="11">
        <f>'[1]2015г.'!J158</f>
        <v>241313.78</v>
      </c>
    </row>
    <row r="117" spans="1:6" ht="15.75" x14ac:dyDescent="0.25">
      <c r="A117" s="141">
        <f>'[1]2015г.'!A156</f>
        <v>16</v>
      </c>
      <c r="B117" s="141" t="str">
        <f>'[1]2015г.'!B159</f>
        <v>Очистка урн от мусора</v>
      </c>
      <c r="C117" s="141" t="str">
        <f>'[1]2015г.'!C159</f>
        <v>ручн</v>
      </c>
      <c r="D117" s="141" t="str">
        <f>'[1]2015г.'!D159</f>
        <v>1 урна</v>
      </c>
      <c r="E117" s="11">
        <f>'[1]2015г.'!G159</f>
        <v>35</v>
      </c>
      <c r="F117" s="11">
        <f>'[1]2015г.'!J159</f>
        <v>39670.400000000001</v>
      </c>
    </row>
    <row r="118" spans="1:6" ht="15.75" x14ac:dyDescent="0.25">
      <c r="A118" s="141">
        <f>'[1]2015г.'!A157</f>
        <v>17</v>
      </c>
      <c r="B118" s="141" t="str">
        <f>'[1]2015г.'!B162</f>
        <v>Очистка тротуаров</v>
      </c>
      <c r="C118" s="141" t="str">
        <f>'[1]2015г.'!C162</f>
        <v>ручн</v>
      </c>
      <c r="D118" s="141" t="str">
        <f>'[1]2015г.'!D162</f>
        <v>1000м2</v>
      </c>
      <c r="E118" s="115">
        <f>'[1]2015г.'!G162</f>
        <v>9.3720999999999997</v>
      </c>
      <c r="F118" s="11">
        <f>'[1]2015г.'!J162</f>
        <v>165948.03</v>
      </c>
    </row>
    <row r="119" spans="1:6" ht="15.75" x14ac:dyDescent="0.25">
      <c r="A119" s="141">
        <f>'[1]2015г.'!A158</f>
        <v>18</v>
      </c>
      <c r="B119" s="141" t="str">
        <f>'[1]2015г.'!B163</f>
        <v>Очистка тротуаров</v>
      </c>
      <c r="C119" s="141" t="str">
        <f>'[1]2015г.'!C163</f>
        <v>механ</v>
      </c>
      <c r="D119" s="141" t="str">
        <f>'[1]2015г.'!D163</f>
        <v>1000м2</v>
      </c>
      <c r="E119" s="115">
        <f>'[1]2015г.'!G163</f>
        <v>29.734099999999998</v>
      </c>
      <c r="F119" s="11">
        <f>'[1]2015г.'!J163</f>
        <v>77980.649999999994</v>
      </c>
    </row>
    <row r="120" spans="1:6" ht="15.75" x14ac:dyDescent="0.25">
      <c r="A120" s="141">
        <f>'[1]2015г.'!A159</f>
        <v>19</v>
      </c>
      <c r="B120" s="141" t="str">
        <f>'[1]2015г.'!B165</f>
        <v>Кошение газонов</v>
      </c>
      <c r="C120" s="141" t="str">
        <f>'[1]2015г.'!C165</f>
        <v>ручн</v>
      </c>
      <c r="D120" s="141" t="str">
        <f>'[1]2015г.'!D165</f>
        <v>1000м2</v>
      </c>
      <c r="E120" s="115">
        <f>'[1]2015г.'!G165</f>
        <v>86.510999999999996</v>
      </c>
      <c r="F120" s="11">
        <f>'[1]2015г.'!J165</f>
        <v>1069203.29</v>
      </c>
    </row>
    <row r="121" spans="1:6" ht="31.5" x14ac:dyDescent="0.25">
      <c r="A121" s="141">
        <f>'[1]2015г.'!A160</f>
        <v>20</v>
      </c>
      <c r="B121" s="145" t="str">
        <f>'[1]2015г.'!B166</f>
        <v>Комплексная уборка дорог 30% площади</v>
      </c>
      <c r="C121" s="145" t="str">
        <f>'[1]2015г.'!C166</f>
        <v>ручн</v>
      </c>
      <c r="D121" s="145" t="str">
        <f>'[1]2015г.'!D166</f>
        <v>1000м2</v>
      </c>
      <c r="E121" s="115">
        <f>'[1]2015г.'!G166</f>
        <v>30.734099999999994</v>
      </c>
      <c r="F121" s="11">
        <f>'[1]2015г.'!J166</f>
        <v>171495.05</v>
      </c>
    </row>
    <row r="122" spans="1:6" ht="31.5" x14ac:dyDescent="0.25">
      <c r="A122" s="141">
        <f>'[1]2015г.'!A161</f>
        <v>21</v>
      </c>
      <c r="B122" s="145" t="str">
        <f>'[1]2015г.'!B167</f>
        <v>Комплексная уборка тротуаров 30% площади</v>
      </c>
      <c r="C122" s="145" t="str">
        <f>'[1]2015г.'!C167</f>
        <v>ручн</v>
      </c>
      <c r="D122" s="145" t="str">
        <f>'[1]2015г.'!D167</f>
        <v>1000м2</v>
      </c>
      <c r="E122" s="115">
        <f>'[1]2015г.'!G167</f>
        <v>11.731859999999999</v>
      </c>
      <c r="F122" s="11">
        <f>'[1]2015г.'!J167</f>
        <v>65463.31</v>
      </c>
    </row>
    <row r="123" spans="1:6" ht="31.5" x14ac:dyDescent="0.25">
      <c r="A123" s="141">
        <f>'[1]2015г.'!A162</f>
        <v>22</v>
      </c>
      <c r="B123" s="141" t="str">
        <f>'[1]2015г.'!B168</f>
        <v>Комплексная уборка заездных карманов</v>
      </c>
      <c r="C123" s="141" t="str">
        <f>'[1]2015г.'!C168</f>
        <v>ручн</v>
      </c>
      <c r="D123" s="141" t="str">
        <f>'[1]2015г.'!D168</f>
        <v>1000м2</v>
      </c>
      <c r="E123" s="115">
        <f>'[1]2015г.'!G168</f>
        <v>11.318999999999999</v>
      </c>
      <c r="F123" s="11">
        <f>'[1]2015г.'!J168</f>
        <v>63159.57</v>
      </c>
    </row>
    <row r="124" spans="1:6" ht="31.5" x14ac:dyDescent="0.25">
      <c r="A124" s="141">
        <f>'[1]2015г.'!A163</f>
        <v>23</v>
      </c>
      <c r="B124" s="141" t="str">
        <f>'[1]2015г.'!B169</f>
        <v>Комплексная уборка съездов</v>
      </c>
      <c r="C124" s="141" t="str">
        <f>'[1]2015г.'!C169</f>
        <v>ручн</v>
      </c>
      <c r="D124" s="141" t="str">
        <f>'[1]2015г.'!D169</f>
        <v>1000м2</v>
      </c>
      <c r="E124" s="115">
        <f>'[1]2015г.'!G169</f>
        <v>7.4698000000000002</v>
      </c>
      <c r="F124" s="11">
        <f>'[1]2015г.'!J169</f>
        <v>41681.19</v>
      </c>
    </row>
    <row r="125" spans="1:6" ht="31.5" x14ac:dyDescent="0.25">
      <c r="A125" s="141">
        <f>'[1]2015г.'!A164</f>
        <v>24</v>
      </c>
      <c r="B125" s="141" t="str">
        <f>'[1]2015г.'!B171</f>
        <v>Комплексная уборка обочин</v>
      </c>
      <c r="C125" s="141" t="str">
        <f>'[1]2015г.'!C171</f>
        <v>ручн</v>
      </c>
      <c r="D125" s="141" t="str">
        <f>'[1]2015г.'!D171</f>
        <v>1000м2</v>
      </c>
      <c r="E125" s="115">
        <f>'[1]2015г.'!G171</f>
        <v>6.34</v>
      </c>
      <c r="F125" s="11">
        <f>'[1]2015г.'!J171</f>
        <v>15231.79</v>
      </c>
    </row>
    <row r="126" spans="1:6" ht="31.5" x14ac:dyDescent="0.25">
      <c r="A126" s="141">
        <f>'[1]2015г.'!A165</f>
        <v>25</v>
      </c>
      <c r="B126" s="141" t="str">
        <f>'[1]2015г.'!B172</f>
        <v>Комплексная уборка газонов</v>
      </c>
      <c r="C126" s="141" t="str">
        <f>'[1]2015г.'!C172</f>
        <v>ручн</v>
      </c>
      <c r="D126" s="141" t="str">
        <f>'[1]2015г.'!D172</f>
        <v>1000м2</v>
      </c>
      <c r="E126" s="115">
        <f>'[1]2015г.'!G172</f>
        <v>86.510999999999996</v>
      </c>
      <c r="F126" s="11">
        <f>'[1]2015г.'!J172</f>
        <v>521614.61</v>
      </c>
    </row>
    <row r="127" spans="1:6" ht="31.5" x14ac:dyDescent="0.25">
      <c r="A127" s="146"/>
      <c r="B127" s="146" t="str">
        <f>'[1]2015г.'!B173</f>
        <v>Итого по основным операциям</v>
      </c>
      <c r="C127" s="146"/>
      <c r="D127" s="146"/>
      <c r="E127" s="14"/>
      <c r="F127" s="14">
        <f>SUM(F102:F126)</f>
        <v>4552870.9399999995</v>
      </c>
    </row>
    <row r="128" spans="1:6" ht="15.75" x14ac:dyDescent="0.25">
      <c r="A128" s="141"/>
      <c r="B128" s="141"/>
      <c r="C128" s="141"/>
      <c r="D128" s="141"/>
      <c r="E128" s="11"/>
      <c r="F128" s="11"/>
    </row>
    <row r="129" spans="1:6" ht="15.75" x14ac:dyDescent="0.25">
      <c r="A129" s="141"/>
      <c r="B129" s="258" t="str">
        <f>'[1]2015г.'!B175</f>
        <v>ВЫВОЗКА СМЕТА, МУСОРА</v>
      </c>
      <c r="C129" s="259"/>
      <c r="D129" s="141"/>
      <c r="E129" s="11"/>
      <c r="F129" s="11"/>
    </row>
    <row r="130" spans="1:6" ht="31.5" x14ac:dyDescent="0.25">
      <c r="A130" s="148">
        <f>'[1]2015г.'!A176</f>
        <v>1</v>
      </c>
      <c r="B130" s="149" t="str">
        <f>'[1]2015г.'!B176</f>
        <v xml:space="preserve">Вывозка при постоянной уборке </v>
      </c>
      <c r="C130" s="150"/>
      <c r="D130" s="148" t="str">
        <f>'[1]2015г.'!D176</f>
        <v>тн/сезон</v>
      </c>
      <c r="E130" s="11">
        <f>'[1]2015г.'!G176</f>
        <v>1828</v>
      </c>
      <c r="F130" s="11">
        <f>'[1]2015г.'!J176</f>
        <v>645430.24</v>
      </c>
    </row>
    <row r="131" spans="1:6" ht="31.5" x14ac:dyDescent="0.25">
      <c r="A131" s="148">
        <f>'[1]2015г.'!A177</f>
        <v>2</v>
      </c>
      <c r="B131" s="149" t="str">
        <f>'[1]2015г.'!B177</f>
        <v xml:space="preserve">Вывозка при комплексной уборке </v>
      </c>
      <c r="C131" s="150"/>
      <c r="D131" s="148" t="str">
        <f>'[1]2015г.'!D177</f>
        <v>тн/сезон</v>
      </c>
      <c r="E131" s="11">
        <f>'[1]2015г.'!G177</f>
        <v>854</v>
      </c>
      <c r="F131" s="11">
        <f>'[1]2015г.'!J177</f>
        <v>301530.32</v>
      </c>
    </row>
    <row r="132" spans="1:6" ht="15.75" x14ac:dyDescent="0.25">
      <c r="A132" s="146"/>
      <c r="B132" s="146" t="str">
        <f>'[1]2015г.'!B178</f>
        <v>Итого по вывозке смета</v>
      </c>
      <c r="C132" s="146"/>
      <c r="D132" s="146"/>
      <c r="E132" s="14"/>
      <c r="F132" s="14">
        <f>F130+F131</f>
        <v>946960.56</v>
      </c>
    </row>
    <row r="133" spans="1:6" ht="15.75" x14ac:dyDescent="0.25">
      <c r="A133" s="141"/>
      <c r="B133" s="141"/>
      <c r="C133" s="141"/>
      <c r="D133" s="141"/>
      <c r="E133" s="11"/>
      <c r="F133" s="11"/>
    </row>
    <row r="134" spans="1:6" ht="31.5" x14ac:dyDescent="0.25">
      <c r="A134" s="155"/>
      <c r="B134" s="155" t="str">
        <f>'[1]2015г.'!B180</f>
        <v>Всего по летнему содержанию</v>
      </c>
      <c r="C134" s="155"/>
      <c r="D134" s="155"/>
      <c r="E134" s="23"/>
      <c r="F134" s="23">
        <f>F127+F132</f>
        <v>5499831.5</v>
      </c>
    </row>
    <row r="135" spans="1:6" ht="15.75" x14ac:dyDescent="0.25">
      <c r="A135" s="141"/>
      <c r="B135" s="141"/>
      <c r="C135" s="141"/>
      <c r="D135" s="141"/>
      <c r="E135" s="11"/>
      <c r="F135" s="11"/>
    </row>
    <row r="136" spans="1:6" ht="15.75" x14ac:dyDescent="0.25">
      <c r="A136" s="257" t="str">
        <f>'[1]2015г.'!A182</f>
        <v xml:space="preserve">ЗИМНЕЕ СОДЕРЖАНИЕ </v>
      </c>
      <c r="B136" s="257"/>
      <c r="C136" s="257"/>
      <c r="D136" s="257"/>
      <c r="E136" s="257"/>
      <c r="F136" s="138"/>
    </row>
    <row r="137" spans="1:6" ht="15.75" x14ac:dyDescent="0.25">
      <c r="A137" s="161"/>
      <c r="B137" s="258" t="s">
        <v>8</v>
      </c>
      <c r="C137" s="259"/>
      <c r="D137" s="161"/>
      <c r="E137" s="161"/>
      <c r="F137" s="138"/>
    </row>
    <row r="138" spans="1:6" ht="31.5" x14ac:dyDescent="0.25">
      <c r="A138" s="141">
        <f>'[1]2015г.'!A183</f>
        <v>1</v>
      </c>
      <c r="B138" s="141" t="str">
        <f>'[1]2015г.'!B183</f>
        <v>Подметание и сгребание снега (проезжая часть)</v>
      </c>
      <c r="C138" s="141" t="str">
        <f>'[1]2015г.'!C183</f>
        <v>механ</v>
      </c>
      <c r="D138" s="141" t="str">
        <f>'[1]2015г.'!D183</f>
        <v>1000м2</v>
      </c>
      <c r="E138" s="115">
        <f>'[1]2015г.'!G183</f>
        <v>102.44699999999999</v>
      </c>
      <c r="F138" s="11">
        <f>'[1]2015г.'!J183</f>
        <v>1141468.57</v>
      </c>
    </row>
    <row r="139" spans="1:6" ht="63" x14ac:dyDescent="0.25">
      <c r="A139" s="141">
        <f>'[1]2015г.'!A184</f>
        <v>2</v>
      </c>
      <c r="B139" s="141" t="str">
        <f>'[1]2015г.'!B184</f>
        <v>Обработка проезжей части противогололедными мат-ми</v>
      </c>
      <c r="C139" s="141" t="str">
        <f>'[1]2015г.'!C184</f>
        <v>механ</v>
      </c>
      <c r="D139" s="141" t="str">
        <f>'[1]2015г.'!D184</f>
        <v>1000м2</v>
      </c>
      <c r="E139" s="115">
        <f>'[1]2015г.'!G184</f>
        <v>102.44699999999999</v>
      </c>
      <c r="F139" s="11">
        <f>'[1]2015г.'!J184</f>
        <v>1934828.38</v>
      </c>
    </row>
    <row r="140" spans="1:6" ht="31.5" x14ac:dyDescent="0.25">
      <c r="A140" s="141">
        <f>'[1]2015г.'!A185</f>
        <v>3</v>
      </c>
      <c r="B140" s="141" t="str">
        <f>'[1]2015г.'!B185</f>
        <v>Уборка проезжей части от мусора</v>
      </c>
      <c r="C140" s="141" t="str">
        <f>'[1]2015г.'!C185</f>
        <v>ручн</v>
      </c>
      <c r="D140" s="141" t="str">
        <f>'[1]2015г.'!D185</f>
        <v>1000м2</v>
      </c>
      <c r="E140" s="115">
        <f>'[1]2015г.'!G185</f>
        <v>102.44699999999999</v>
      </c>
      <c r="F140" s="11">
        <f>'[1]2015г.'!J185</f>
        <v>85748.14</v>
      </c>
    </row>
    <row r="141" spans="1:6" ht="31.5" x14ac:dyDescent="0.25">
      <c r="A141" s="141">
        <f>'[1]2015г.'!A186</f>
        <v>4</v>
      </c>
      <c r="B141" s="141" t="str">
        <f>'[1]2015г.'!B188</f>
        <v>Подметание и сгребание снега (заездные карманы)</v>
      </c>
      <c r="C141" s="141" t="str">
        <f>'[1]2015г.'!C188</f>
        <v>механ</v>
      </c>
      <c r="D141" s="141" t="str">
        <f>'[1]2015г.'!D188</f>
        <v>1000м2</v>
      </c>
      <c r="E141" s="115">
        <f>'[1]2015г.'!G188</f>
        <v>11.046799999999999</v>
      </c>
      <c r="F141" s="11">
        <f>'[1]2015г.'!J188</f>
        <v>123083.89</v>
      </c>
    </row>
    <row r="142" spans="1:6" ht="63" x14ac:dyDescent="0.25">
      <c r="A142" s="141">
        <f>'[1]2015г.'!A187</f>
        <v>5</v>
      </c>
      <c r="B142" s="141" t="str">
        <f>'[1]2015г.'!B189</f>
        <v>Обработка заездных карманов противогололедными мат-ми</v>
      </c>
      <c r="C142" s="141" t="str">
        <f>'[1]2015г.'!C189</f>
        <v>механ</v>
      </c>
      <c r="D142" s="141" t="str">
        <f>'[1]2015г.'!D189</f>
        <v>1000м2</v>
      </c>
      <c r="E142" s="115">
        <f>'[1]2015г.'!G189</f>
        <v>11.046799999999999</v>
      </c>
      <c r="F142" s="11">
        <f>'[1]2015г.'!J189</f>
        <v>208631.41</v>
      </c>
    </row>
    <row r="143" spans="1:6" ht="31.5" x14ac:dyDescent="0.25">
      <c r="A143" s="141">
        <f>'[1]2015г.'!A188</f>
        <v>6</v>
      </c>
      <c r="B143" s="141" t="str">
        <f>'[1]2015г.'!B190</f>
        <v>Уборка заездных карманов от мусора</v>
      </c>
      <c r="C143" s="141" t="str">
        <f>'[1]2015г.'!C190</f>
        <v>ручн</v>
      </c>
      <c r="D143" s="141" t="str">
        <f>'[1]2015г.'!D190</f>
        <v>1000м2</v>
      </c>
      <c r="E143" s="115">
        <f>'[1]2015г.'!G190</f>
        <v>11.046799999999999</v>
      </c>
      <c r="F143" s="11">
        <f>'[1]2015г.'!J190</f>
        <v>9246.17</v>
      </c>
    </row>
    <row r="144" spans="1:6" ht="31.5" x14ac:dyDescent="0.25">
      <c r="A144" s="141">
        <f>'[1]2015г.'!A189</f>
        <v>7</v>
      </c>
      <c r="B144" s="141" t="str">
        <f>'[1]2015г.'!B191</f>
        <v>Очистка и подметание заездных карманов</v>
      </c>
      <c r="C144" s="141" t="str">
        <f>'[1]2015г.'!C191</f>
        <v>ручн</v>
      </c>
      <c r="D144" s="141" t="str">
        <f>'[1]2015г.'!D191</f>
        <v>1000м2</v>
      </c>
      <c r="E144" s="115">
        <f>'[1]2015г.'!G191</f>
        <v>0.2722</v>
      </c>
      <c r="F144" s="11">
        <f>'[1]2015г.'!J191</f>
        <v>120259.82</v>
      </c>
    </row>
    <row r="145" spans="1:6" ht="15.75" x14ac:dyDescent="0.25">
      <c r="A145" s="141">
        <f>'[1]2015г.'!A190</f>
        <v>8</v>
      </c>
      <c r="B145" s="141" t="str">
        <f>'[1]2015г.'!B194</f>
        <v>Уборка мусора с обочин</v>
      </c>
      <c r="C145" s="141" t="str">
        <f>'[1]2015г.'!C194</f>
        <v>ручн</v>
      </c>
      <c r="D145" s="141" t="str">
        <f>'[1]2015г.'!D194</f>
        <v>1000м2</v>
      </c>
      <c r="E145" s="115">
        <f>'[1]2015г.'!G194</f>
        <v>6.34</v>
      </c>
      <c r="F145" s="11">
        <f>'[1]2015г.'!J194</f>
        <v>17684.8</v>
      </c>
    </row>
    <row r="146" spans="1:6" ht="15.75" x14ac:dyDescent="0.25">
      <c r="A146" s="141">
        <f>'[1]2015г.'!A191</f>
        <v>9</v>
      </c>
      <c r="B146" s="141" t="str">
        <f>'[1]2015г.'!B196</f>
        <v>Уборка мусора с газонов</v>
      </c>
      <c r="C146" s="141" t="str">
        <f>'[1]2015г.'!C196</f>
        <v>ручн</v>
      </c>
      <c r="D146" s="141" t="str">
        <f>'[1]2015г.'!D196</f>
        <v>1000м2</v>
      </c>
      <c r="E146" s="115">
        <f>'[1]2015г.'!G196</f>
        <v>86.510999999999996</v>
      </c>
      <c r="F146" s="11">
        <f>'[1]2015г.'!J196</f>
        <v>241313.78</v>
      </c>
    </row>
    <row r="147" spans="1:6" ht="15.75" x14ac:dyDescent="0.25">
      <c r="A147" s="141">
        <f>'[1]2015г.'!A192</f>
        <v>10</v>
      </c>
      <c r="B147" s="141" t="str">
        <f>'[1]2015г.'!B197</f>
        <v>Уборка съездов</v>
      </c>
      <c r="C147" s="141" t="str">
        <f>'[1]2015г.'!C197</f>
        <v>механ</v>
      </c>
      <c r="D147" s="141" t="str">
        <f>'[1]2015г.'!D197</f>
        <v>1000м2</v>
      </c>
      <c r="E147" s="115">
        <f>'[1]2015г.'!G197</f>
        <v>7.4698000000000002</v>
      </c>
      <c r="F147" s="11">
        <f>'[1]2015г.'!J197</f>
        <v>198337.98</v>
      </c>
    </row>
    <row r="148" spans="1:6" ht="31.5" x14ac:dyDescent="0.25">
      <c r="A148" s="141">
        <f>'[1]2015г.'!A193</f>
        <v>11</v>
      </c>
      <c r="B148" s="141" t="str">
        <f>'[1]2015г.'!B198</f>
        <v>Очистка тротуаров и подметание тротуаров</v>
      </c>
      <c r="C148" s="141" t="str">
        <f>'[1]2015г.'!C198</f>
        <v>ручн</v>
      </c>
      <c r="D148" s="141" t="str">
        <f>'[1]2015г.'!D198</f>
        <v>1000м2</v>
      </c>
      <c r="E148" s="115">
        <f>'[1]2015г.'!G198</f>
        <v>9.3720999999999997</v>
      </c>
      <c r="F148" s="11">
        <f>'[1]2015г.'!J198</f>
        <v>2187511.96</v>
      </c>
    </row>
    <row r="149" spans="1:6" ht="47.25" x14ac:dyDescent="0.25">
      <c r="A149" s="141">
        <f>'[1]2015г.'!A194</f>
        <v>12</v>
      </c>
      <c r="B149" s="141" t="str">
        <f>'[1]2015г.'!B199</f>
        <v>Обработка тротуаров фрикционными материалами</v>
      </c>
      <c r="C149" s="141" t="str">
        <f>'[1]2015г.'!C199</f>
        <v>ручн</v>
      </c>
      <c r="D149" s="141" t="str">
        <f>'[1]2015г.'!D199</f>
        <v>1000м2</v>
      </c>
      <c r="E149" s="115">
        <f>'[1]2015г.'!G199</f>
        <v>9.3720999999999997</v>
      </c>
      <c r="F149" s="11">
        <f>'[1]2015г.'!J199</f>
        <v>528296.28</v>
      </c>
    </row>
    <row r="150" spans="1:6" ht="31.5" x14ac:dyDescent="0.25">
      <c r="A150" s="141">
        <f>'[1]2015г.'!A195</f>
        <v>13</v>
      </c>
      <c r="B150" s="141" t="str">
        <f>'[1]2015г.'!B200</f>
        <v>Очистка и подметание тротуаров</v>
      </c>
      <c r="C150" s="141" t="str">
        <f>'[1]2015г.'!C200</f>
        <v>механ</v>
      </c>
      <c r="D150" s="141" t="str">
        <f>'[1]2015г.'!D200</f>
        <v>1000м2</v>
      </c>
      <c r="E150" s="115">
        <f>'[1]2015г.'!G200</f>
        <v>29.734099999999998</v>
      </c>
      <c r="F150" s="11">
        <f>'[1]2015г.'!J200</f>
        <v>197388.34</v>
      </c>
    </row>
    <row r="151" spans="1:6" ht="47.25" x14ac:dyDescent="0.25">
      <c r="A151" s="141">
        <f>'[1]2015г.'!A196</f>
        <v>14</v>
      </c>
      <c r="B151" s="141" t="str">
        <f>'[1]2015г.'!B201</f>
        <v>Обработка тротуаров фрикционными материалами</v>
      </c>
      <c r="C151" s="141" t="str">
        <f>'[1]2015г.'!C201</f>
        <v>механ</v>
      </c>
      <c r="D151" s="141" t="str">
        <f>'[1]2015г.'!D201</f>
        <v>1000м2</v>
      </c>
      <c r="E151" s="115">
        <f>'[1]2015г.'!G201</f>
        <v>29.734099999999998</v>
      </c>
      <c r="F151" s="11">
        <f>'[1]2015г.'!J201</f>
        <v>272636.71999999997</v>
      </c>
    </row>
    <row r="152" spans="1:6" ht="15.75" x14ac:dyDescent="0.25">
      <c r="A152" s="141">
        <f>'[1]2015г.'!A197</f>
        <v>0</v>
      </c>
      <c r="B152" s="141" t="str">
        <f>'[1]2015г.'!B206</f>
        <v>Очистка урн от мусора</v>
      </c>
      <c r="C152" s="141" t="str">
        <f>'[1]2015г.'!C206</f>
        <v>ручн</v>
      </c>
      <c r="D152" s="141" t="str">
        <f>'[1]2015г.'!D206</f>
        <v>1 урна</v>
      </c>
      <c r="E152" s="11">
        <f>'[1]2015г.'!G206</f>
        <v>35</v>
      </c>
      <c r="F152" s="11">
        <f>'[1]2015г.'!J206</f>
        <v>39239.199999999997</v>
      </c>
    </row>
    <row r="153" spans="1:6" ht="47.25" x14ac:dyDescent="0.25">
      <c r="A153" s="141">
        <f>'[1]2015г.'!A198</f>
        <v>15</v>
      </c>
      <c r="B153" s="141" t="str">
        <f>'[1]2015г.'!B207</f>
        <v>Очистка борта и прилотковой части после вывозки снега</v>
      </c>
      <c r="C153" s="141" t="str">
        <f>'[1]2015г.'!C207</f>
        <v>ручн</v>
      </c>
      <c r="D153" s="141" t="str">
        <f>'[1]2015г.'!D207</f>
        <v>1000м2</v>
      </c>
      <c r="E153" s="115">
        <f>'[1]2015г.'!G207</f>
        <v>10.651</v>
      </c>
      <c r="F153" s="11">
        <f>'[1]2015г.'!J207</f>
        <v>746677.7</v>
      </c>
    </row>
    <row r="154" spans="1:6" ht="15.75" x14ac:dyDescent="0.25">
      <c r="A154" s="141">
        <f>'[1]2015г.'!A199</f>
        <v>16</v>
      </c>
      <c r="B154" s="141" t="str">
        <f>'[1]2015г.'!B208</f>
        <v>Очистка обочин от снега</v>
      </c>
      <c r="C154" s="141" t="str">
        <f>'[1]2015г.'!C208</f>
        <v>механ</v>
      </c>
      <c r="D154" s="141" t="str">
        <f>'[1]2015г.'!D208</f>
        <v>1000м2</v>
      </c>
      <c r="E154" s="115">
        <f>'[1]2015г.'!G208</f>
        <v>6.34</v>
      </c>
      <c r="F154" s="11">
        <f>'[1]2015г.'!J208</f>
        <v>8221.9699999999993</v>
      </c>
    </row>
    <row r="155" spans="1:6" ht="31.5" x14ac:dyDescent="0.25">
      <c r="A155" s="146"/>
      <c r="B155" s="146" t="str">
        <f>'[1]2015г.'!B213</f>
        <v>Итого по основным операциям</v>
      </c>
      <c r="C155" s="146"/>
      <c r="D155" s="146"/>
      <c r="E155" s="14"/>
      <c r="F155" s="14">
        <f>SUM(F138:F154)</f>
        <v>8060575.1100000003</v>
      </c>
    </row>
    <row r="156" spans="1:6" ht="15.75" x14ac:dyDescent="0.25">
      <c r="A156" s="141"/>
      <c r="B156" s="141"/>
      <c r="C156" s="141"/>
      <c r="D156" s="141"/>
      <c r="E156" s="11"/>
      <c r="F156" s="11"/>
    </row>
    <row r="157" spans="1:6" ht="15.75" x14ac:dyDescent="0.25">
      <c r="A157" s="141"/>
      <c r="B157" s="156" t="str">
        <f>'[1]2015г.'!B215</f>
        <v>ВЫВОЗКА СНЕГА</v>
      </c>
      <c r="C157" s="141"/>
      <c r="D157" s="141"/>
      <c r="E157" s="11"/>
      <c r="F157" s="11"/>
    </row>
    <row r="158" spans="1:6" ht="15.75" x14ac:dyDescent="0.25">
      <c r="A158" s="141">
        <f>'[1]2015г.'!A216</f>
        <v>1</v>
      </c>
      <c r="B158" s="149" t="str">
        <f>'[1]2015г.'!B216</f>
        <v>Вывозка  снега</v>
      </c>
      <c r="C158" s="157"/>
      <c r="D158" s="141" t="str">
        <f>'[1]2015г.'!D216</f>
        <v>тн/сезон</v>
      </c>
      <c r="E158" s="11">
        <f>'[1]2015г.'!G216</f>
        <v>27884</v>
      </c>
      <c r="F158" s="11">
        <f>'[1]2015г.'!J216</f>
        <v>6307081.96</v>
      </c>
    </row>
    <row r="159" spans="1:6" ht="15.75" x14ac:dyDescent="0.25">
      <c r="A159" s="146"/>
      <c r="B159" s="146" t="str">
        <f>'[1]2015г.'!B217</f>
        <v>Итого по вывозке снега</v>
      </c>
      <c r="C159" s="146"/>
      <c r="D159" s="146"/>
      <c r="E159" s="14"/>
      <c r="F159" s="14">
        <f>F158</f>
        <v>6307081.96</v>
      </c>
    </row>
    <row r="160" spans="1:6" ht="15.75" x14ac:dyDescent="0.25">
      <c r="A160" s="141"/>
      <c r="B160" s="141"/>
      <c r="C160" s="141"/>
      <c r="D160" s="141"/>
      <c r="E160" s="11"/>
      <c r="F160" s="11"/>
    </row>
    <row r="161" spans="1:6" ht="15.75" x14ac:dyDescent="0.25">
      <c r="A161" s="141"/>
      <c r="B161" s="156" t="str">
        <f>'[1]2015г.'!B219</f>
        <v xml:space="preserve">ВЫВОЗКА МУСОРА </v>
      </c>
      <c r="C161" s="141"/>
      <c r="D161" s="141"/>
      <c r="E161" s="11"/>
      <c r="F161" s="11"/>
    </row>
    <row r="162" spans="1:6" ht="15.75" x14ac:dyDescent="0.25">
      <c r="A162" s="141">
        <f>'[1]2015г.'!A220</f>
        <v>1</v>
      </c>
      <c r="B162" s="149" t="str">
        <f>'[1]2015г.'!B220</f>
        <v xml:space="preserve">Вывозка мусора из урн </v>
      </c>
      <c r="C162" s="150"/>
      <c r="D162" s="141" t="str">
        <f>'[1]2015г.'!D220</f>
        <v>тн/сезон</v>
      </c>
      <c r="E162" s="11">
        <f>'[1]2015г.'!G220</f>
        <v>32</v>
      </c>
      <c r="F162" s="11">
        <f>'[1]2015г.'!J220</f>
        <v>11298.56</v>
      </c>
    </row>
    <row r="163" spans="1:6" ht="15.75" x14ac:dyDescent="0.25">
      <c r="A163" s="146"/>
      <c r="B163" s="146" t="str">
        <f>'[1]2015г.'!B221</f>
        <v>Итого по вывозке смета</v>
      </c>
      <c r="C163" s="146"/>
      <c r="D163" s="146"/>
      <c r="E163" s="14"/>
      <c r="F163" s="14">
        <f>F162</f>
        <v>11298.56</v>
      </c>
    </row>
    <row r="164" spans="1:6" ht="15.75" x14ac:dyDescent="0.25">
      <c r="A164" s="141"/>
      <c r="B164" s="141"/>
      <c r="C164" s="141"/>
      <c r="D164" s="141"/>
      <c r="E164" s="11"/>
      <c r="F164" s="11"/>
    </row>
    <row r="165" spans="1:6" ht="31.5" x14ac:dyDescent="0.25">
      <c r="A165" s="155"/>
      <c r="B165" s="155" t="str">
        <f>'[1]2015г.'!B223</f>
        <v xml:space="preserve">Всего по зимнему содержанию </v>
      </c>
      <c r="C165" s="155"/>
      <c r="D165" s="155"/>
      <c r="E165" s="23"/>
      <c r="F165" s="23">
        <f>F155+F159+F163</f>
        <v>14378955.630000001</v>
      </c>
    </row>
    <row r="166" spans="1:6" ht="15.75" x14ac:dyDescent="0.25">
      <c r="A166" s="141"/>
      <c r="B166" s="141"/>
      <c r="C166" s="141"/>
      <c r="D166" s="141"/>
      <c r="E166" s="11"/>
      <c r="F166" s="11"/>
    </row>
    <row r="167" spans="1:6" ht="63" x14ac:dyDescent="0.25">
      <c r="A167" s="158"/>
      <c r="B167" s="158" t="str">
        <f>'[1]2015г.'!B226</f>
        <v>ВСЕГО по 2 категории дорог Орджоникидзевский район</v>
      </c>
      <c r="C167" s="158">
        <v>2015</v>
      </c>
      <c r="D167" s="158" t="str">
        <f>'[1]2015г.'!D226</f>
        <v>год</v>
      </c>
      <c r="E167" s="30"/>
      <c r="F167" s="30">
        <f>F134+F165</f>
        <v>19878787.130000003</v>
      </c>
    </row>
    <row r="168" spans="1:6" ht="15.75" x14ac:dyDescent="0.25">
      <c r="A168" s="159"/>
      <c r="B168" s="159"/>
      <c r="C168" s="159"/>
      <c r="D168" s="159"/>
      <c r="E168" s="160"/>
      <c r="F168" s="160"/>
    </row>
    <row r="169" spans="1:6" ht="45" customHeight="1" x14ac:dyDescent="0.25">
      <c r="A169" s="265" t="s">
        <v>158</v>
      </c>
      <c r="B169" s="265"/>
      <c r="C169" s="265"/>
      <c r="D169" s="265"/>
      <c r="E169" s="265"/>
      <c r="F169" s="265"/>
    </row>
    <row r="170" spans="1:6" ht="47.25" x14ac:dyDescent="0.25">
      <c r="A170" s="137" t="str">
        <f>'[1]2015г.'!A229</f>
        <v>№ п/п</v>
      </c>
      <c r="B170" s="137" t="str">
        <f>'[1]2015г.'!B229</f>
        <v>Наименование операции</v>
      </c>
      <c r="C170" s="137" t="str">
        <f>'[1]2015г.'!C229</f>
        <v>Вид уборки</v>
      </c>
      <c r="D170" s="137" t="str">
        <f>'[1]2015г.'!D229</f>
        <v>Ед. изм.</v>
      </c>
      <c r="E170" s="7" t="str">
        <f>'[1]2015г.'!G229</f>
        <v>Объем в ед. изм.</v>
      </c>
      <c r="F170" s="7" t="s">
        <v>143</v>
      </c>
    </row>
    <row r="171" spans="1:6" ht="15.75" x14ac:dyDescent="0.25">
      <c r="A171" s="257" t="str">
        <f>'[1]2015г.'!A232</f>
        <v xml:space="preserve">ЛЕТНЕЕ СОДЕРЖАНИЕ </v>
      </c>
      <c r="B171" s="257"/>
      <c r="C171" s="257"/>
      <c r="D171" s="257"/>
      <c r="E171" s="257"/>
      <c r="F171" s="138"/>
    </row>
    <row r="172" spans="1:6" ht="15.75" x14ac:dyDescent="0.25">
      <c r="A172" s="139"/>
      <c r="B172" s="258" t="str">
        <f>'[1]2015г.'!B233</f>
        <v>ОСНОВНЫЕ ОПЕРАЦИИ</v>
      </c>
      <c r="C172" s="259"/>
      <c r="D172" s="139"/>
      <c r="E172" s="139"/>
      <c r="F172" s="139"/>
    </row>
    <row r="173" spans="1:6" ht="31.5" x14ac:dyDescent="0.25">
      <c r="A173" s="141">
        <f>'[1]2015г.'!A234</f>
        <v>1</v>
      </c>
      <c r="B173" s="141" t="str">
        <f>'[1]2015г.'!B234</f>
        <v>Мойка проезжей части (дороги)</v>
      </c>
      <c r="C173" s="141" t="str">
        <f>'[1]2015г.'!C234</f>
        <v>механ</v>
      </c>
      <c r="D173" s="141" t="str">
        <f>'[1]2015г.'!D234</f>
        <v>1000м2</v>
      </c>
      <c r="E173" s="115">
        <f>'[1]2015г.'!G234</f>
        <v>145.05165221999999</v>
      </c>
      <c r="F173" s="11">
        <f>'[1]2015г.'!J234</f>
        <v>328562.3</v>
      </c>
    </row>
    <row r="174" spans="1:6" ht="31.5" x14ac:dyDescent="0.25">
      <c r="A174" s="141">
        <f>'[1]2015г.'!A235</f>
        <v>2</v>
      </c>
      <c r="B174" s="143" t="str">
        <f>'[1]2015г.'!B235</f>
        <v>Подметание проезжей части (дороги)</v>
      </c>
      <c r="C174" s="141" t="str">
        <f>'[1]2015г.'!C235</f>
        <v>механ</v>
      </c>
      <c r="D174" s="141" t="str">
        <f>'[1]2015г.'!D235</f>
        <v>1000м2</v>
      </c>
      <c r="E174" s="115">
        <f>'[1]2015г.'!G235</f>
        <v>145.05165221999999</v>
      </c>
      <c r="F174" s="11">
        <f>'[1]2015г.'!J235</f>
        <v>370370.54</v>
      </c>
    </row>
    <row r="175" spans="1:6" ht="31.5" x14ac:dyDescent="0.25">
      <c r="A175" s="141">
        <f>'[1]2015г.'!A236</f>
        <v>3</v>
      </c>
      <c r="B175" s="141" t="str">
        <f>'[1]2015г.'!B236</f>
        <v>Подметание лотковых зон (дороги)</v>
      </c>
      <c r="C175" s="141" t="str">
        <f>'[1]2015г.'!C236</f>
        <v>механ</v>
      </c>
      <c r="D175" s="141" t="str">
        <f>'[1]2015г.'!D236</f>
        <v>1000м2</v>
      </c>
      <c r="E175" s="115">
        <f>'[1]2015г.'!G236</f>
        <v>72.51494778</v>
      </c>
      <c r="F175" s="11">
        <f>'[1]2015г.'!J236</f>
        <v>264549.03000000003</v>
      </c>
    </row>
    <row r="176" spans="1:6" ht="31.5" x14ac:dyDescent="0.25">
      <c r="A176" s="141">
        <f>'[1]2015г.'!A237</f>
        <v>4</v>
      </c>
      <c r="B176" s="141" t="str">
        <f>'[1]2015г.'!B237</f>
        <v>Мойка лотковых зон (дороги)</v>
      </c>
      <c r="C176" s="141" t="str">
        <f>'[1]2015г.'!C237</f>
        <v>механ</v>
      </c>
      <c r="D176" s="141" t="str">
        <f>'[1]2015г.'!D237</f>
        <v>1000м2</v>
      </c>
      <c r="E176" s="115">
        <f>'[1]2015г.'!G237</f>
        <v>72.51494778</v>
      </c>
      <c r="F176" s="11">
        <f>'[1]2015г.'!J237</f>
        <v>610340.91</v>
      </c>
    </row>
    <row r="177" spans="1:6" ht="31.5" x14ac:dyDescent="0.25">
      <c r="A177" s="141">
        <f>'[1]2015г.'!A238</f>
        <v>5</v>
      </c>
      <c r="B177" s="141" t="str">
        <f>'[1]2015г.'!B238</f>
        <v>Уборка крупного мусора с дорог</v>
      </c>
      <c r="C177" s="141" t="str">
        <f>'[1]2015г.'!C238</f>
        <v>ручн</v>
      </c>
      <c r="D177" s="141" t="str">
        <f>'[1]2015г.'!D238</f>
        <v>1000м2</v>
      </c>
      <c r="E177" s="115">
        <f>'[1]2015г.'!G238</f>
        <v>217.56659999999997</v>
      </c>
      <c r="F177" s="11">
        <f>'[1]2015г.'!J238</f>
        <v>182103.24</v>
      </c>
    </row>
    <row r="178" spans="1:6" ht="31.5" x14ac:dyDescent="0.25">
      <c r="A178" s="141">
        <f>'[1]2015г.'!A239</f>
        <v>6</v>
      </c>
      <c r="B178" s="141" t="str">
        <f>'[1]2015г.'!B240</f>
        <v>Мойка проезжей части (заездные карманы)</v>
      </c>
      <c r="C178" s="141" t="str">
        <f>'[1]2015г.'!C240</f>
        <v>механ</v>
      </c>
      <c r="D178" s="141" t="str">
        <f>'[1]2015г.'!D240</f>
        <v>1000м2</v>
      </c>
      <c r="E178" s="115">
        <f>'[1]2015г.'!G240</f>
        <v>6.3099154799999999</v>
      </c>
      <c r="F178" s="11">
        <f>'[1]2015г.'!J240</f>
        <v>14292.84</v>
      </c>
    </row>
    <row r="179" spans="1:6" ht="31.5" x14ac:dyDescent="0.25">
      <c r="A179" s="141">
        <f>'[1]2015г.'!A240</f>
        <v>7</v>
      </c>
      <c r="B179" s="143" t="str">
        <f>'[1]2015г.'!B241</f>
        <v>Подметание проезжей части (заездные карманы)</v>
      </c>
      <c r="C179" s="141" t="str">
        <f>'[1]2015г.'!C241</f>
        <v>механ</v>
      </c>
      <c r="D179" s="141" t="str">
        <f>'[1]2015г.'!D241</f>
        <v>1000м2</v>
      </c>
      <c r="E179" s="115">
        <f>'[1]2015г.'!G241</f>
        <v>6.3099154799999999</v>
      </c>
      <c r="F179" s="11">
        <f>'[1]2015г.'!J241</f>
        <v>16111.55</v>
      </c>
    </row>
    <row r="180" spans="1:6" ht="31.5" x14ac:dyDescent="0.25">
      <c r="A180" s="141">
        <f>'[1]2015г.'!A241</f>
        <v>8</v>
      </c>
      <c r="B180" s="141" t="str">
        <f>'[1]2015г.'!B242</f>
        <v>Подметание лотковых зон (заездные карманы)</v>
      </c>
      <c r="C180" s="141" t="str">
        <f>'[1]2015г.'!C242</f>
        <v>механ</v>
      </c>
      <c r="D180" s="141" t="str">
        <f>'[1]2015г.'!D242</f>
        <v>1000м2</v>
      </c>
      <c r="E180" s="115">
        <f>'[1]2015г.'!G242</f>
        <v>3.1544845199999996</v>
      </c>
      <c r="F180" s="11">
        <f>'[1]2015г.'!J242</f>
        <v>11508.19</v>
      </c>
    </row>
    <row r="181" spans="1:6" ht="31.5" x14ac:dyDescent="0.25">
      <c r="A181" s="141">
        <f>'[1]2015г.'!A242</f>
        <v>9</v>
      </c>
      <c r="B181" s="141" t="str">
        <f>'[1]2015г.'!B243</f>
        <v>Мойка лотковых зон (заездные карманы)</v>
      </c>
      <c r="C181" s="141" t="str">
        <f>'[1]2015г.'!C243</f>
        <v>механ</v>
      </c>
      <c r="D181" s="141" t="str">
        <f>'[1]2015г.'!D243</f>
        <v>1000м2</v>
      </c>
      <c r="E181" s="115">
        <f>'[1]2015г.'!G243</f>
        <v>3.1544845199999996</v>
      </c>
      <c r="F181" s="11">
        <f>'[1]2015г.'!J243</f>
        <v>26550.54</v>
      </c>
    </row>
    <row r="182" spans="1:6" ht="31.5" x14ac:dyDescent="0.25">
      <c r="A182" s="141">
        <f>'[1]2015г.'!A243</f>
        <v>10</v>
      </c>
      <c r="B182" s="141" t="str">
        <f>'[1]2015г.'!B244</f>
        <v>Уборка крупного мусора с заездных карманов</v>
      </c>
      <c r="C182" s="141" t="str">
        <f>'[1]2015г.'!C244</f>
        <v>ручн</v>
      </c>
      <c r="D182" s="141" t="str">
        <f>'[1]2015г.'!D244</f>
        <v>1000м2</v>
      </c>
      <c r="E182" s="115">
        <f>'[1]2015г.'!G244</f>
        <v>9.4643999999999995</v>
      </c>
      <c r="F182" s="11">
        <f>'[1]2015г.'!J244</f>
        <v>7921.7</v>
      </c>
    </row>
    <row r="183" spans="1:6" ht="31.5" x14ac:dyDescent="0.25">
      <c r="A183" s="141">
        <f>'[1]2015г.'!A244</f>
        <v>11</v>
      </c>
      <c r="B183" s="141" t="str">
        <f>'[1]2015г.'!B246</f>
        <v>Уборка заездных карманов</v>
      </c>
      <c r="C183" s="141" t="str">
        <f>'[1]2015г.'!C246</f>
        <v>ручн</v>
      </c>
      <c r="D183" s="141" t="str">
        <f>'[1]2015г.'!D246</f>
        <v>1000м2</v>
      </c>
      <c r="E183" s="115">
        <f>'[1]2015г.'!G246</f>
        <v>0.26530000000000004</v>
      </c>
      <c r="F183" s="11">
        <f>'[1]2015г.'!J246</f>
        <v>3186.5</v>
      </c>
    </row>
    <row r="184" spans="1:6" ht="15.75" x14ac:dyDescent="0.25">
      <c r="A184" s="141">
        <f>'[1]2015г.'!A245</f>
        <v>12</v>
      </c>
      <c r="B184" s="141" t="str">
        <f>'[1]2015г.'!B247</f>
        <v>Уборка съездов</v>
      </c>
      <c r="C184" s="141" t="str">
        <f>'[1]2015г.'!C247</f>
        <v>механ</v>
      </c>
      <c r="D184" s="141" t="str">
        <f>'[1]2015г.'!D247</f>
        <v>1000м2</v>
      </c>
      <c r="E184" s="115">
        <f>'[1]2015г.'!G247</f>
        <v>10.3735</v>
      </c>
      <c r="F184" s="11">
        <f>'[1]2015г.'!J247</f>
        <v>32862.629999999997</v>
      </c>
    </row>
    <row r="185" spans="1:6" ht="15.75" x14ac:dyDescent="0.25">
      <c r="A185" s="141">
        <f>'[1]2015г.'!A246</f>
        <v>13</v>
      </c>
      <c r="B185" s="141" t="str">
        <f>'[1]2015г.'!B248</f>
        <v>Планировка обочин</v>
      </c>
      <c r="C185" s="141" t="str">
        <f>'[1]2015г.'!C248</f>
        <v>механ</v>
      </c>
      <c r="D185" s="141" t="str">
        <f>'[1]2015г.'!D248</f>
        <v>1000м2</v>
      </c>
      <c r="E185" s="115">
        <f>'[1]2015г.'!G248</f>
        <v>50.038499999999999</v>
      </c>
      <c r="F185" s="11">
        <f>'[1]2015г.'!J248</f>
        <v>80119.64</v>
      </c>
    </row>
    <row r="186" spans="1:6" ht="15.75" x14ac:dyDescent="0.25">
      <c r="A186" s="141">
        <f>'[1]2015г.'!A247</f>
        <v>14</v>
      </c>
      <c r="B186" s="141" t="str">
        <f>'[1]2015г.'!B249</f>
        <v>Уборка обочин от мусора</v>
      </c>
      <c r="C186" s="141" t="str">
        <f>'[1]2015г.'!C249</f>
        <v>ручн</v>
      </c>
      <c r="D186" s="141" t="str">
        <f>'[1]2015г.'!D249</f>
        <v>1000м2</v>
      </c>
      <c r="E186" s="115">
        <f>'[1]2015г.'!G249</f>
        <v>50.038499999999999</v>
      </c>
      <c r="F186" s="11">
        <f>'[1]2015г.'!J249</f>
        <v>139577.39000000001</v>
      </c>
    </row>
    <row r="187" spans="1:6" ht="15.75" x14ac:dyDescent="0.25">
      <c r="A187" s="141">
        <f>'[1]2015г.'!A248</f>
        <v>15</v>
      </c>
      <c r="B187" s="141" t="str">
        <f>'[1]2015г.'!B251</f>
        <v>Уборка газонов от мусора</v>
      </c>
      <c r="C187" s="141" t="str">
        <f>'[1]2015г.'!C251</f>
        <v>ручн</v>
      </c>
      <c r="D187" s="141" t="str">
        <f>'[1]2015г.'!D251</f>
        <v>1000м2</v>
      </c>
      <c r="E187" s="115">
        <f>'[1]2015г.'!G251</f>
        <v>129.72239999999999</v>
      </c>
      <c r="F187" s="11">
        <f>'[1]2015г.'!J251</f>
        <v>361847.66</v>
      </c>
    </row>
    <row r="188" spans="1:6" ht="15.75" x14ac:dyDescent="0.25">
      <c r="A188" s="141">
        <f>'[1]2015г.'!A249</f>
        <v>16</v>
      </c>
      <c r="B188" s="141" t="str">
        <f>'[1]2015г.'!B252</f>
        <v>Очистка урн от мусора</v>
      </c>
      <c r="C188" s="141" t="str">
        <f>'[1]2015г.'!C252</f>
        <v>ручн</v>
      </c>
      <c r="D188" s="141" t="str">
        <f>'[1]2015г.'!D252</f>
        <v>1 урна</v>
      </c>
      <c r="E188" s="11">
        <f>'[1]2015г.'!G252</f>
        <v>33</v>
      </c>
      <c r="F188" s="11">
        <f>'[1]2015г.'!J252</f>
        <v>37403.519999999997</v>
      </c>
    </row>
    <row r="189" spans="1:6" ht="15.75" x14ac:dyDescent="0.25">
      <c r="A189" s="141">
        <f>'[1]2015г.'!A250</f>
        <v>17</v>
      </c>
      <c r="B189" s="141" t="str">
        <f>'[1]2015г.'!B255</f>
        <v>Очистка тротуаров</v>
      </c>
      <c r="C189" s="141" t="str">
        <f>'[1]2015г.'!C255</f>
        <v>ручн</v>
      </c>
      <c r="D189" s="141" t="str">
        <f>'[1]2015г.'!D255</f>
        <v>1000м2</v>
      </c>
      <c r="E189" s="115">
        <f>'[1]2015г.'!G255</f>
        <v>3.5400999999999998</v>
      </c>
      <c r="F189" s="11">
        <f>'[1]2015г.'!J255</f>
        <v>62683.13</v>
      </c>
    </row>
    <row r="190" spans="1:6" ht="15.75" x14ac:dyDescent="0.25">
      <c r="A190" s="141">
        <f>'[1]2015г.'!A251</f>
        <v>18</v>
      </c>
      <c r="B190" s="141" t="str">
        <f>'[1]2015г.'!B256</f>
        <v>Очистка тротуаров</v>
      </c>
      <c r="C190" s="141" t="str">
        <f>'[1]2015г.'!C256</f>
        <v>механ</v>
      </c>
      <c r="D190" s="141" t="str">
        <f>'[1]2015г.'!D256</f>
        <v>1000м2</v>
      </c>
      <c r="E190" s="115">
        <f>'[1]2015г.'!G256</f>
        <v>28.8127</v>
      </c>
      <c r="F190" s="11">
        <f>'[1]2015г.'!J256</f>
        <v>75564.19</v>
      </c>
    </row>
    <row r="191" spans="1:6" ht="15.75" x14ac:dyDescent="0.25">
      <c r="A191" s="141">
        <f>'[1]2015г.'!A252</f>
        <v>19</v>
      </c>
      <c r="B191" s="141" t="str">
        <f>'[1]2015г.'!B258</f>
        <v>Кошение газонов</v>
      </c>
      <c r="C191" s="141" t="str">
        <f>'[1]2015г.'!C258</f>
        <v>ручн</v>
      </c>
      <c r="D191" s="141" t="str">
        <f>'[1]2015г.'!D258</f>
        <v>1000м2</v>
      </c>
      <c r="E191" s="115">
        <f>'[1]2015г.'!G258</f>
        <v>129.72239999999999</v>
      </c>
      <c r="F191" s="11">
        <f>'[1]2015г.'!J258</f>
        <v>1603259.9</v>
      </c>
    </row>
    <row r="192" spans="1:6" ht="31.5" x14ac:dyDescent="0.25">
      <c r="A192" s="141">
        <f>'[1]2015г.'!A253</f>
        <v>20</v>
      </c>
      <c r="B192" s="145" t="str">
        <f>'[1]2015г.'!B259</f>
        <v>Комплексная уборка дорог 30% площади</v>
      </c>
      <c r="C192" s="145" t="str">
        <f>'[1]2015г.'!C259</f>
        <v>ручн</v>
      </c>
      <c r="D192" s="145" t="str">
        <f>'[1]2015г.'!D259</f>
        <v>1000м2</v>
      </c>
      <c r="E192" s="115">
        <f>'[1]2015г.'!G259</f>
        <v>65.26997999999999</v>
      </c>
      <c r="F192" s="11">
        <f>'[1]2015г.'!J259</f>
        <v>364203.88</v>
      </c>
    </row>
    <row r="193" spans="1:6" ht="31.5" x14ac:dyDescent="0.25">
      <c r="A193" s="141">
        <f>'[1]2015г.'!A254</f>
        <v>21</v>
      </c>
      <c r="B193" s="145" t="str">
        <f>'[1]2015г.'!B260</f>
        <v>Комплексная уборка тротуаров 30% площади</v>
      </c>
      <c r="C193" s="145" t="str">
        <f>'[1]2015г.'!C260</f>
        <v>ручн</v>
      </c>
      <c r="D193" s="145" t="str">
        <f>'[1]2015г.'!D260</f>
        <v>1000м2</v>
      </c>
      <c r="E193" s="115">
        <f>'[1]2015г.'!G260</f>
        <v>9.7058400000000002</v>
      </c>
      <c r="F193" s="11">
        <f>'[1]2015г.'!J260</f>
        <v>54158.2</v>
      </c>
    </row>
    <row r="194" spans="1:6" ht="31.5" x14ac:dyDescent="0.25">
      <c r="A194" s="141">
        <f>'[1]2015г.'!A255</f>
        <v>22</v>
      </c>
      <c r="B194" s="141" t="str">
        <f>'[1]2015г.'!B261</f>
        <v>Комплексная уборка заездных карманов</v>
      </c>
      <c r="C194" s="141" t="str">
        <f>'[1]2015г.'!C261</f>
        <v>ручн</v>
      </c>
      <c r="D194" s="141" t="str">
        <f>'[1]2015г.'!D261</f>
        <v>1000м2</v>
      </c>
      <c r="E194" s="115">
        <f>'[1]2015г.'!G261</f>
        <v>9.7296999999999993</v>
      </c>
      <c r="F194" s="11">
        <f>'[1]2015г.'!J261</f>
        <v>54291.34</v>
      </c>
    </row>
    <row r="195" spans="1:6" ht="31.5" x14ac:dyDescent="0.25">
      <c r="A195" s="141">
        <f>'[1]2015г.'!A256</f>
        <v>23</v>
      </c>
      <c r="B195" s="141" t="str">
        <f>'[1]2015г.'!B262</f>
        <v>Комплексная уборка съездов</v>
      </c>
      <c r="C195" s="141" t="str">
        <f>'[1]2015г.'!C262</f>
        <v>ручн</v>
      </c>
      <c r="D195" s="141" t="str">
        <f>'[1]2015г.'!D262</f>
        <v>1000м2</v>
      </c>
      <c r="E195" s="115">
        <f>'[1]2015г.'!G262</f>
        <v>10.3735</v>
      </c>
      <c r="F195" s="11">
        <f>'[1]2015г.'!J262</f>
        <v>57883.72</v>
      </c>
    </row>
    <row r="196" spans="1:6" ht="31.5" x14ac:dyDescent="0.25">
      <c r="A196" s="141">
        <f>'[1]2015г.'!A257</f>
        <v>24</v>
      </c>
      <c r="B196" s="141" t="str">
        <f>'[1]2015г.'!B264</f>
        <v>Комплексная уборка обочин</v>
      </c>
      <c r="C196" s="141" t="str">
        <f>'[1]2015г.'!C264</f>
        <v>ручн</v>
      </c>
      <c r="D196" s="141" t="str">
        <f>'[1]2015г.'!D264</f>
        <v>1000м2</v>
      </c>
      <c r="E196" s="115">
        <f>'[1]2015г.'!G264</f>
        <v>50.038499999999999</v>
      </c>
      <c r="F196" s="11">
        <f>'[1]2015г.'!J264</f>
        <v>120217</v>
      </c>
    </row>
    <row r="197" spans="1:6" ht="31.5" x14ac:dyDescent="0.25">
      <c r="A197" s="141">
        <f>'[1]2015г.'!A258</f>
        <v>25</v>
      </c>
      <c r="B197" s="141" t="str">
        <f>'[1]2015г.'!B265</f>
        <v>Комплексная уборка газонов</v>
      </c>
      <c r="C197" s="141" t="str">
        <f>'[1]2015г.'!C265</f>
        <v>ручн</v>
      </c>
      <c r="D197" s="141" t="str">
        <f>'[1]2015г.'!D265</f>
        <v>1000м2</v>
      </c>
      <c r="E197" s="115">
        <f>'[1]2015г.'!G265</f>
        <v>129.72239999999999</v>
      </c>
      <c r="F197" s="11">
        <f>'[1]2015г.'!J265</f>
        <v>782156.02</v>
      </c>
    </row>
    <row r="198" spans="1:6" ht="31.5" x14ac:dyDescent="0.25">
      <c r="A198" s="146"/>
      <c r="B198" s="146" t="str">
        <f>'[1]2015г.'!B266</f>
        <v>Итого по основным операциям</v>
      </c>
      <c r="C198" s="146"/>
      <c r="D198" s="146"/>
      <c r="E198" s="14"/>
      <c r="F198" s="14">
        <f>SUM(F173:F197)</f>
        <v>5661725.5600000005</v>
      </c>
    </row>
    <row r="199" spans="1:6" ht="15.75" x14ac:dyDescent="0.25">
      <c r="A199" s="141"/>
      <c r="B199" s="141"/>
      <c r="C199" s="141"/>
      <c r="D199" s="141"/>
      <c r="E199" s="11"/>
      <c r="F199" s="11"/>
    </row>
    <row r="200" spans="1:6" ht="15.75" x14ac:dyDescent="0.25">
      <c r="A200" s="141"/>
      <c r="B200" s="258" t="str">
        <f>'[1]2015г.'!B268</f>
        <v>ВЫВОЗКА СМЕТА, МУСОРА</v>
      </c>
      <c r="C200" s="259"/>
      <c r="D200" s="141"/>
      <c r="E200" s="11"/>
      <c r="F200" s="11"/>
    </row>
    <row r="201" spans="1:6" ht="31.5" x14ac:dyDescent="0.25">
      <c r="A201" s="148">
        <f>'[1]2015г.'!A269</f>
        <v>1</v>
      </c>
      <c r="B201" s="149" t="str">
        <f>'[1]2015г.'!B269</f>
        <v xml:space="preserve">Вывозка при постоянной уборке </v>
      </c>
      <c r="C201" s="150"/>
      <c r="D201" s="148" t="str">
        <f>'[1]2015г.'!D269</f>
        <v>тн/сезон</v>
      </c>
      <c r="E201" s="11">
        <f>'[1]2015г.'!G269</f>
        <v>3076</v>
      </c>
      <c r="F201" s="11">
        <f>'[1]2015г.'!J269</f>
        <v>1086074.08</v>
      </c>
    </row>
    <row r="202" spans="1:6" ht="31.5" x14ac:dyDescent="0.25">
      <c r="A202" s="148">
        <f>'[1]2015г.'!A270</f>
        <v>2</v>
      </c>
      <c r="B202" s="149" t="str">
        <f>'[1]2015г.'!B270</f>
        <v xml:space="preserve">Вывозка при комплексной уборке </v>
      </c>
      <c r="C202" s="150"/>
      <c r="D202" s="148" t="str">
        <f>'[1]2015г.'!D270</f>
        <v>тн/сезон</v>
      </c>
      <c r="E202" s="11">
        <f>'[1]2015г.'!G270</f>
        <v>1414</v>
      </c>
      <c r="F202" s="11">
        <f>'[1]2015г.'!J270</f>
        <v>499255.12</v>
      </c>
    </row>
    <row r="203" spans="1:6" ht="15.75" x14ac:dyDescent="0.25">
      <c r="A203" s="146"/>
      <c r="B203" s="146" t="str">
        <f>'[1]2015г.'!B271</f>
        <v>Итого по вывозке смета</v>
      </c>
      <c r="C203" s="146"/>
      <c r="D203" s="146"/>
      <c r="E203" s="14"/>
      <c r="F203" s="14">
        <f>F201+F202</f>
        <v>1585329.2000000002</v>
      </c>
    </row>
    <row r="204" spans="1:6" ht="15.75" x14ac:dyDescent="0.25">
      <c r="A204" s="141"/>
      <c r="B204" s="141"/>
      <c r="C204" s="141"/>
      <c r="D204" s="141"/>
      <c r="E204" s="11"/>
      <c r="F204" s="11"/>
    </row>
    <row r="205" spans="1:6" ht="31.5" x14ac:dyDescent="0.25">
      <c r="A205" s="155"/>
      <c r="B205" s="155" t="str">
        <f>'[1]2015г.'!B273</f>
        <v>Всего по летнему содержанию</v>
      </c>
      <c r="C205" s="155"/>
      <c r="D205" s="155"/>
      <c r="E205" s="23"/>
      <c r="F205" s="23">
        <f>F198+F203</f>
        <v>7247054.7600000007</v>
      </c>
    </row>
    <row r="206" spans="1:6" ht="15.75" x14ac:dyDescent="0.25">
      <c r="A206" s="141"/>
      <c r="B206" s="141"/>
      <c r="C206" s="141"/>
      <c r="D206" s="141"/>
      <c r="E206" s="11"/>
      <c r="F206" s="11"/>
    </row>
    <row r="207" spans="1:6" ht="15.75" x14ac:dyDescent="0.25">
      <c r="A207" s="257" t="str">
        <f>'[1]2015г.'!A275</f>
        <v xml:space="preserve">ЗИМНЕЕ СОДЕРЖАНИЕ </v>
      </c>
      <c r="B207" s="257"/>
      <c r="C207" s="257"/>
      <c r="D207" s="257"/>
      <c r="E207" s="257"/>
      <c r="F207" s="138"/>
    </row>
    <row r="208" spans="1:6" ht="15.75" x14ac:dyDescent="0.25">
      <c r="A208" s="161"/>
      <c r="B208" s="258" t="s">
        <v>8</v>
      </c>
      <c r="C208" s="259"/>
      <c r="D208" s="161"/>
      <c r="E208" s="161"/>
      <c r="F208" s="138"/>
    </row>
    <row r="209" spans="1:6" ht="31.5" x14ac:dyDescent="0.25">
      <c r="A209" s="141">
        <f>'[1]2015г.'!A276</f>
        <v>1</v>
      </c>
      <c r="B209" s="141" t="str">
        <f>'[1]2015г.'!B276</f>
        <v>Подметание и сгребание снега (проезжая часть)</v>
      </c>
      <c r="C209" s="141" t="str">
        <f>'[1]2015г.'!C276</f>
        <v>механ</v>
      </c>
      <c r="D209" s="141" t="str">
        <f>'[1]2015г.'!D276</f>
        <v>1000м2</v>
      </c>
      <c r="E209" s="115">
        <f>'[1]2015г.'!G276</f>
        <v>217.56659999999997</v>
      </c>
      <c r="F209" s="11">
        <f>'[1]2015г.'!J276</f>
        <v>2424135.7599999998</v>
      </c>
    </row>
    <row r="210" spans="1:6" ht="63" x14ac:dyDescent="0.25">
      <c r="A210" s="141">
        <f>'[1]2015г.'!A277</f>
        <v>2</v>
      </c>
      <c r="B210" s="141" t="str">
        <f>'[1]2015г.'!B277</f>
        <v>Обработка проезжей части противогололедными мат-ми</v>
      </c>
      <c r="C210" s="141" t="str">
        <f>'[1]2015г.'!C277</f>
        <v>механ</v>
      </c>
      <c r="D210" s="141" t="str">
        <f>'[1]2015г.'!D277</f>
        <v>1000м2</v>
      </c>
      <c r="E210" s="115">
        <f>'[1]2015г.'!G277</f>
        <v>217.56659999999997</v>
      </c>
      <c r="F210" s="11">
        <f>'[1]2015г.'!J277</f>
        <v>4108993.27</v>
      </c>
    </row>
    <row r="211" spans="1:6" ht="31.5" x14ac:dyDescent="0.25">
      <c r="A211" s="141">
        <f>'[1]2015г.'!A278</f>
        <v>3</v>
      </c>
      <c r="B211" s="141" t="str">
        <f>'[1]2015г.'!B278</f>
        <v>Уборка проезжей части от мусора</v>
      </c>
      <c r="C211" s="141" t="str">
        <f>'[1]2015г.'!C278</f>
        <v>ручн</v>
      </c>
      <c r="D211" s="141" t="str">
        <f>'[1]2015г.'!D278</f>
        <v>1000м2</v>
      </c>
      <c r="E211" s="115">
        <f>'[1]2015г.'!G278</f>
        <v>217.56659999999997</v>
      </c>
      <c r="F211" s="11">
        <f>'[1]2015г.'!J278</f>
        <v>139612.49</v>
      </c>
    </row>
    <row r="212" spans="1:6" ht="31.5" x14ac:dyDescent="0.25">
      <c r="A212" s="141">
        <f>'[1]2015г.'!A279</f>
        <v>4</v>
      </c>
      <c r="B212" s="141" t="str">
        <f>'[1]2015г.'!B281</f>
        <v>Подметание и сгребание снега (заездные карманы)</v>
      </c>
      <c r="C212" s="141" t="str">
        <f>'[1]2015г.'!C281</f>
        <v>механ</v>
      </c>
      <c r="D212" s="141" t="str">
        <f>'[1]2015г.'!D281</f>
        <v>1000м2</v>
      </c>
      <c r="E212" s="115">
        <f>'[1]2015г.'!G281</f>
        <v>9.4643999999999995</v>
      </c>
      <c r="F212" s="11">
        <f>'[1]2015г.'!J281</f>
        <v>105452.72</v>
      </c>
    </row>
    <row r="213" spans="1:6" ht="63" x14ac:dyDescent="0.25">
      <c r="A213" s="141">
        <f>'[1]2015г.'!A280</f>
        <v>5</v>
      </c>
      <c r="B213" s="141" t="str">
        <f>'[1]2015г.'!B282</f>
        <v>Обработка заездных карманов противогололедными мат-ми</v>
      </c>
      <c r="C213" s="141" t="str">
        <f>'[1]2015г.'!C282</f>
        <v>механ</v>
      </c>
      <c r="D213" s="141" t="str">
        <f>'[1]2015г.'!D282</f>
        <v>1000м2</v>
      </c>
      <c r="E213" s="115">
        <f>'[1]2015г.'!G282</f>
        <v>9.4643999999999995</v>
      </c>
      <c r="F213" s="11">
        <f>'[1]2015г.'!J282</f>
        <v>178745.98</v>
      </c>
    </row>
    <row r="214" spans="1:6" ht="31.5" x14ac:dyDescent="0.25">
      <c r="A214" s="141">
        <f>'[1]2015г.'!A281</f>
        <v>6</v>
      </c>
      <c r="B214" s="141" t="str">
        <f>'[1]2015г.'!B283</f>
        <v>Уборка заездных карманов от мусора</v>
      </c>
      <c r="C214" s="141" t="str">
        <f>'[1]2015г.'!C283</f>
        <v>ручн</v>
      </c>
      <c r="D214" s="141" t="str">
        <f>'[1]2015г.'!D283</f>
        <v>1000м2</v>
      </c>
      <c r="E214" s="115">
        <f>'[1]2015г.'!G283</f>
        <v>9.4643999999999995</v>
      </c>
      <c r="F214" s="11">
        <f>'[1]2015г.'!J283</f>
        <v>6073.31</v>
      </c>
    </row>
    <row r="215" spans="1:6" ht="31.5" x14ac:dyDescent="0.25">
      <c r="A215" s="141">
        <f>'[1]2015г.'!A282</f>
        <v>7</v>
      </c>
      <c r="B215" s="141" t="str">
        <f>'[1]2015г.'!B284</f>
        <v>Очистка и подметание заездных карманов</v>
      </c>
      <c r="C215" s="141" t="str">
        <f>'[1]2015г.'!C284</f>
        <v>ручн</v>
      </c>
      <c r="D215" s="141" t="str">
        <f>'[1]2015г.'!D284</f>
        <v>1000м2</v>
      </c>
      <c r="E215" s="115">
        <f>'[1]2015г.'!G284</f>
        <v>0.26530000000000004</v>
      </c>
      <c r="F215" s="11">
        <f>'[1]2015г.'!J284</f>
        <v>117211.35</v>
      </c>
    </row>
    <row r="216" spans="1:6" ht="15.75" x14ac:dyDescent="0.25">
      <c r="A216" s="141">
        <f>'[1]2015г.'!A283</f>
        <v>8</v>
      </c>
      <c r="B216" s="141" t="str">
        <f>'[1]2015г.'!B287</f>
        <v>Уборка мусора с обочин</v>
      </c>
      <c r="C216" s="141" t="str">
        <f>'[1]2015г.'!C287</f>
        <v>ручн</v>
      </c>
      <c r="D216" s="141" t="str">
        <f>'[1]2015г.'!D287</f>
        <v>1000м2</v>
      </c>
      <c r="E216" s="115">
        <f>'[1]2015г.'!G287</f>
        <v>50.038499999999999</v>
      </c>
      <c r="F216" s="11">
        <f>'[1]2015г.'!J287</f>
        <v>107009.33</v>
      </c>
    </row>
    <row r="217" spans="1:6" ht="15.75" x14ac:dyDescent="0.25">
      <c r="A217" s="141">
        <f>'[1]2015г.'!A284</f>
        <v>9</v>
      </c>
      <c r="B217" s="141" t="str">
        <f>'[1]2015г.'!B289</f>
        <v>Уборка мусора с газонов</v>
      </c>
      <c r="C217" s="141" t="str">
        <f>'[1]2015г.'!C289</f>
        <v>ручн</v>
      </c>
      <c r="D217" s="141" t="str">
        <f>'[1]2015г.'!D289</f>
        <v>1000м2</v>
      </c>
      <c r="E217" s="115">
        <f>'[1]2015г.'!G289</f>
        <v>129.72239999999999</v>
      </c>
      <c r="F217" s="11">
        <f>'[1]2015г.'!J289</f>
        <v>277416.53999999998</v>
      </c>
    </row>
    <row r="218" spans="1:6" ht="15.75" x14ac:dyDescent="0.25">
      <c r="A218" s="141">
        <f>'[1]2015г.'!A285</f>
        <v>10</v>
      </c>
      <c r="B218" s="141" t="str">
        <f>'[1]2015г.'!B290</f>
        <v>Уборка съездов</v>
      </c>
      <c r="C218" s="141" t="str">
        <f>'[1]2015г.'!C290</f>
        <v>механ</v>
      </c>
      <c r="D218" s="141" t="str">
        <f>'[1]2015г.'!D290</f>
        <v>1000м2</v>
      </c>
      <c r="E218" s="115">
        <f>'[1]2015г.'!G290</f>
        <v>10.3735</v>
      </c>
      <c r="F218" s="11">
        <f>'[1]2015г.'!J290</f>
        <v>275436.96000000002</v>
      </c>
    </row>
    <row r="219" spans="1:6" ht="31.5" x14ac:dyDescent="0.25">
      <c r="A219" s="141">
        <f>'[1]2015г.'!A286</f>
        <v>11</v>
      </c>
      <c r="B219" s="141" t="str">
        <f>'[1]2015г.'!B291</f>
        <v>Очистка тротуаров и подметание тротуаров</v>
      </c>
      <c r="C219" s="141" t="str">
        <f>'[1]2015г.'!C291</f>
        <v>ручн</v>
      </c>
      <c r="D219" s="141" t="str">
        <f>'[1]2015г.'!D291</f>
        <v>1000м2</v>
      </c>
      <c r="E219" s="115">
        <f>'[1]2015г.'!G291</f>
        <v>3.5400999999999998</v>
      </c>
      <c r="F219" s="11">
        <f>'[1]2015г.'!J291</f>
        <v>544802.27</v>
      </c>
    </row>
    <row r="220" spans="1:6" ht="47.25" x14ac:dyDescent="0.25">
      <c r="A220" s="141">
        <f>'[1]2015г.'!A287</f>
        <v>12</v>
      </c>
      <c r="B220" s="141" t="str">
        <f>'[1]2015г.'!B292</f>
        <v>Обработка тротуаров фрикционными материалами</v>
      </c>
      <c r="C220" s="141" t="str">
        <f>'[1]2015г.'!C292</f>
        <v>ручн</v>
      </c>
      <c r="D220" s="141" t="str">
        <f>'[1]2015г.'!D292</f>
        <v>1000м2</v>
      </c>
      <c r="E220" s="115">
        <f>'[1]2015г.'!G292</f>
        <v>3.5400999999999998</v>
      </c>
      <c r="F220" s="11">
        <f>'[1]2015г.'!J292</f>
        <v>131572.76999999999</v>
      </c>
    </row>
    <row r="221" spans="1:6" ht="31.5" x14ac:dyDescent="0.25">
      <c r="A221" s="141">
        <f>'[1]2015г.'!A288</f>
        <v>13</v>
      </c>
      <c r="B221" s="141" t="str">
        <f>'[1]2015г.'!B293</f>
        <v>Очистка и подметание тротуаров</v>
      </c>
      <c r="C221" s="141" t="str">
        <f>'[1]2015г.'!C293</f>
        <v>механ</v>
      </c>
      <c r="D221" s="141" t="str">
        <f>'[1]2015г.'!D293</f>
        <v>1000м2</v>
      </c>
      <c r="E221" s="115">
        <f>'[1]2015г.'!G293</f>
        <v>28.8127</v>
      </c>
      <c r="F221" s="11">
        <f>'[1]2015г.'!J293</f>
        <v>126113.19</v>
      </c>
    </row>
    <row r="222" spans="1:6" ht="47.25" x14ac:dyDescent="0.25">
      <c r="A222" s="141">
        <f>'[1]2015г.'!A289</f>
        <v>14</v>
      </c>
      <c r="B222" s="141" t="str">
        <f>'[1]2015г.'!B294</f>
        <v>Обработка тротуаров фрикционными материалами</v>
      </c>
      <c r="C222" s="141" t="str">
        <f>'[1]2015г.'!C294</f>
        <v>механ</v>
      </c>
      <c r="D222" s="141" t="str">
        <f>'[1]2015г.'!D294</f>
        <v>1000м2</v>
      </c>
      <c r="E222" s="115">
        <f>'[1]2015г.'!G294</f>
        <v>28.8127</v>
      </c>
      <c r="F222" s="11">
        <f>'[1]2015г.'!J294</f>
        <v>174190.06</v>
      </c>
    </row>
    <row r="223" spans="1:6" ht="15.75" x14ac:dyDescent="0.25">
      <c r="A223" s="141">
        <f>'[1]2015г.'!A290</f>
        <v>15</v>
      </c>
      <c r="B223" s="141" t="str">
        <f>'[1]2015г.'!B299</f>
        <v>Очистка урн от мусора</v>
      </c>
      <c r="C223" s="141" t="str">
        <f>'[1]2015г.'!C299</f>
        <v>ручн</v>
      </c>
      <c r="D223" s="141" t="str">
        <f>'[1]2015г.'!D299</f>
        <v>1 урна</v>
      </c>
      <c r="E223" s="11">
        <f>'[1]2015г.'!G299</f>
        <v>33</v>
      </c>
      <c r="F223" s="11">
        <f>'[1]2015г.'!J299</f>
        <v>24393.599999999999</v>
      </c>
    </row>
    <row r="224" spans="1:6" ht="47.25" x14ac:dyDescent="0.25">
      <c r="A224" s="141">
        <f>'[1]2015г.'!A291</f>
        <v>16</v>
      </c>
      <c r="B224" s="141" t="str">
        <f>'[1]2015г.'!B300</f>
        <v>Очистка борта и прилотковой части после вывозки снега</v>
      </c>
      <c r="C224" s="141" t="str">
        <f>'[1]2015г.'!C300</f>
        <v>ручн</v>
      </c>
      <c r="D224" s="141" t="str">
        <f>'[1]2015г.'!D300</f>
        <v>1000м2</v>
      </c>
      <c r="E224" s="115">
        <f>'[1]2015г.'!G300</f>
        <v>7.8263999999999996</v>
      </c>
      <c r="F224" s="11">
        <f>'[1]2015г.'!J300</f>
        <v>263357.73</v>
      </c>
    </row>
    <row r="225" spans="1:6" ht="15.75" x14ac:dyDescent="0.25">
      <c r="A225" s="141">
        <f>'[1]2015г.'!A292</f>
        <v>17</v>
      </c>
      <c r="B225" s="141" t="str">
        <f>'[1]2015г.'!B301</f>
        <v>Очитска обочин от снега</v>
      </c>
      <c r="C225" s="141" t="str">
        <f>'[1]2015г.'!C301</f>
        <v>механ</v>
      </c>
      <c r="D225" s="141" t="str">
        <f>'[1]2015г.'!D301</f>
        <v>1000м2</v>
      </c>
      <c r="E225" s="115">
        <f>'[1]2015г.'!G301</f>
        <v>50.038499999999999</v>
      </c>
      <c r="F225" s="11">
        <f>'[1]2015г.'!J301</f>
        <v>64891.93</v>
      </c>
    </row>
    <row r="226" spans="1:6" ht="31.5" x14ac:dyDescent="0.25">
      <c r="A226" s="146"/>
      <c r="B226" s="146" t="str">
        <f>'[1]2015г.'!B306</f>
        <v>Итого по основным операциям</v>
      </c>
      <c r="C226" s="146"/>
      <c r="D226" s="146"/>
      <c r="E226" s="14"/>
      <c r="F226" s="14">
        <f>F209+F210+F211+F212+F213+F214+F215+F216+F217+F218+F219+F220+F221+F222+F223+F224+F225</f>
        <v>9069409.2599999979</v>
      </c>
    </row>
    <row r="227" spans="1:6" ht="15.75" x14ac:dyDescent="0.25">
      <c r="A227" s="141"/>
      <c r="B227" s="141"/>
      <c r="C227" s="141"/>
      <c r="D227" s="141"/>
      <c r="E227" s="11"/>
      <c r="F227" s="11"/>
    </row>
    <row r="228" spans="1:6" ht="15.75" x14ac:dyDescent="0.25">
      <c r="A228" s="141"/>
      <c r="B228" s="156" t="str">
        <f>'[1]2015г.'!B308</f>
        <v>ВЫВОЗКА СНЕГА</v>
      </c>
      <c r="C228" s="141"/>
      <c r="D228" s="141"/>
      <c r="E228" s="11"/>
      <c r="F228" s="11"/>
    </row>
    <row r="229" spans="1:6" ht="15.75" x14ac:dyDescent="0.25">
      <c r="A229" s="141">
        <f>'[1]2015г.'!A309</f>
        <v>1</v>
      </c>
      <c r="B229" s="149" t="str">
        <f>'[1]2015г.'!B309</f>
        <v>Вывозка  снега</v>
      </c>
      <c r="C229" s="157"/>
      <c r="D229" s="141" t="str">
        <f>'[1]2015г.'!D309</f>
        <v>тн/сезон</v>
      </c>
      <c r="E229" s="11">
        <f>'[1]2015г.'!G309</f>
        <v>9391</v>
      </c>
      <c r="F229" s="11">
        <f>'[1]2015г.'!J309</f>
        <v>1897075.91</v>
      </c>
    </row>
    <row r="230" spans="1:6" ht="15.75" x14ac:dyDescent="0.25">
      <c r="A230" s="146"/>
      <c r="B230" s="146" t="str">
        <f>'[1]2015г.'!B310</f>
        <v>Итого по вывозке снега</v>
      </c>
      <c r="C230" s="146"/>
      <c r="D230" s="146"/>
      <c r="E230" s="14"/>
      <c r="F230" s="14">
        <f>F229</f>
        <v>1897075.91</v>
      </c>
    </row>
    <row r="231" spans="1:6" ht="15.75" x14ac:dyDescent="0.25">
      <c r="A231" s="141"/>
      <c r="B231" s="141"/>
      <c r="C231" s="141"/>
      <c r="D231" s="141"/>
      <c r="E231" s="11"/>
      <c r="F231" s="11"/>
    </row>
    <row r="232" spans="1:6" ht="15.75" x14ac:dyDescent="0.25">
      <c r="A232" s="141"/>
      <c r="B232" s="156" t="str">
        <f>'[1]2015г.'!B312</f>
        <v xml:space="preserve">ВЫВОЗКА МУСОРА </v>
      </c>
      <c r="C232" s="141"/>
      <c r="D232" s="141"/>
      <c r="E232" s="11"/>
      <c r="F232" s="11"/>
    </row>
    <row r="233" spans="1:6" ht="15.75" x14ac:dyDescent="0.25">
      <c r="A233" s="141">
        <f>'[1]2015г.'!A313</f>
        <v>1</v>
      </c>
      <c r="B233" s="149" t="str">
        <f>'[1]2015г.'!B313</f>
        <v xml:space="preserve">Вывозка мусора из урн </v>
      </c>
      <c r="C233" s="150"/>
      <c r="D233" s="141" t="str">
        <f>'[1]2015г.'!D313</f>
        <v>тн/сезон</v>
      </c>
      <c r="E233" s="11">
        <f>'[1]2015г.'!G313</f>
        <v>30</v>
      </c>
      <c r="F233" s="11">
        <f>'[1]2015г.'!J313</f>
        <v>10592.4</v>
      </c>
    </row>
    <row r="234" spans="1:6" ht="15.75" x14ac:dyDescent="0.25">
      <c r="A234" s="146"/>
      <c r="B234" s="146" t="str">
        <f>'[1]2015г.'!B314</f>
        <v>Итого по вывозке смета</v>
      </c>
      <c r="C234" s="146"/>
      <c r="D234" s="146"/>
      <c r="E234" s="14"/>
      <c r="F234" s="14">
        <f>F233</f>
        <v>10592.4</v>
      </c>
    </row>
    <row r="235" spans="1:6" ht="15.75" x14ac:dyDescent="0.25">
      <c r="A235" s="141"/>
      <c r="B235" s="141"/>
      <c r="C235" s="141"/>
      <c r="D235" s="141"/>
      <c r="E235" s="11"/>
      <c r="F235" s="11"/>
    </row>
    <row r="236" spans="1:6" ht="31.5" x14ac:dyDescent="0.25">
      <c r="A236" s="155"/>
      <c r="B236" s="155" t="str">
        <f>'[1]2015г.'!B316</f>
        <v xml:space="preserve">Всего по зимнему содержанию </v>
      </c>
      <c r="C236" s="155"/>
      <c r="D236" s="155"/>
      <c r="E236" s="23"/>
      <c r="F236" s="23">
        <f>F226+F230+F234</f>
        <v>10977077.569999998</v>
      </c>
    </row>
    <row r="237" spans="1:6" ht="15.75" x14ac:dyDescent="0.25">
      <c r="A237" s="141"/>
      <c r="B237" s="141"/>
      <c r="C237" s="141"/>
      <c r="D237" s="141"/>
      <c r="E237" s="11"/>
      <c r="F237" s="11"/>
    </row>
    <row r="238" spans="1:6" ht="63" x14ac:dyDescent="0.25">
      <c r="A238" s="158"/>
      <c r="B238" s="158" t="str">
        <f>'[1]2015г.'!B319</f>
        <v>ВСЕГО по 3 категории дорог Орджоникидзевский район</v>
      </c>
      <c r="C238" s="158">
        <v>2015</v>
      </c>
      <c r="D238" s="158" t="str">
        <f>'[1]2015г.'!D319</f>
        <v>год</v>
      </c>
      <c r="E238" s="30"/>
      <c r="F238" s="30">
        <f>F205+F236</f>
        <v>18224132.329999998</v>
      </c>
    </row>
    <row r="239" spans="1:6" ht="16.5" thickBot="1" x14ac:dyDescent="0.3">
      <c r="A239" s="159"/>
      <c r="B239" s="159"/>
      <c r="C239" s="159"/>
      <c r="D239" s="159"/>
      <c r="E239" s="160"/>
      <c r="F239" s="160"/>
    </row>
    <row r="240" spans="1:6" ht="48" thickBot="1" x14ac:dyDescent="0.3">
      <c r="A240" s="162"/>
      <c r="B240" s="163" t="s">
        <v>169</v>
      </c>
      <c r="C240" s="163">
        <v>2015</v>
      </c>
      <c r="D240" s="164" t="str">
        <f>'[1]2015г.'!D321</f>
        <v>год</v>
      </c>
      <c r="E240" s="36"/>
      <c r="F240" s="37">
        <f>F96+F167+F238</f>
        <v>43915971.910000004</v>
      </c>
    </row>
    <row r="241" spans="1:6" ht="15.75" x14ac:dyDescent="0.25">
      <c r="A241" s="4"/>
      <c r="B241" s="4"/>
      <c r="C241" s="4"/>
      <c r="D241" s="4"/>
      <c r="E241" s="4"/>
      <c r="F241" s="4"/>
    </row>
    <row r="242" spans="1:6" ht="40.5" customHeight="1" x14ac:dyDescent="0.25">
      <c r="A242" s="273" t="s">
        <v>159</v>
      </c>
      <c r="B242" s="273"/>
      <c r="C242" s="273"/>
      <c r="D242" s="273"/>
      <c r="E242" s="273"/>
      <c r="F242" s="273"/>
    </row>
    <row r="243" spans="1:6" ht="47.25" x14ac:dyDescent="0.25">
      <c r="A243" s="137" t="str">
        <f>'[1]ВКП и ЧС'!A133</f>
        <v>№ п/п</v>
      </c>
      <c r="B243" s="137" t="str">
        <f>'[1]ВКП и ЧС'!B133</f>
        <v>Наименование операции</v>
      </c>
      <c r="C243" s="137" t="str">
        <f>'[1]ВКП и ЧС'!C133</f>
        <v>Вид уборки</v>
      </c>
      <c r="D243" s="137" t="str">
        <f>'[1]ВКП и ЧС'!D133</f>
        <v>Ед. изм.</v>
      </c>
      <c r="E243" s="7" t="str">
        <f>'[1]ВКП и ЧС'!G133</f>
        <v>Объем в ед. изм.</v>
      </c>
      <c r="F243" s="7" t="s">
        <v>143</v>
      </c>
    </row>
    <row r="244" spans="1:6" ht="15.75" x14ac:dyDescent="0.25">
      <c r="A244" s="262" t="s">
        <v>173</v>
      </c>
      <c r="B244" s="263"/>
      <c r="C244" s="263"/>
      <c r="D244" s="263"/>
      <c r="E244" s="264"/>
      <c r="F244" s="138"/>
    </row>
    <row r="245" spans="1:6" ht="15.75" x14ac:dyDescent="0.25">
      <c r="A245" s="258" t="str">
        <f>'[1]ВКП и ЧС'!A137</f>
        <v>СОДЕРЖАНИЕ ДОРОГ ЧАСТНОГО СЕКТОРА</v>
      </c>
      <c r="B245" s="261"/>
      <c r="C245" s="261"/>
      <c r="D245" s="261"/>
      <c r="E245" s="261"/>
      <c r="F245" s="259"/>
    </row>
    <row r="246" spans="1:6" ht="31.5" x14ac:dyDescent="0.25">
      <c r="A246" s="141">
        <f>'[1]ВКП и ЧС'!A138</f>
        <v>1</v>
      </c>
      <c r="B246" s="141" t="str">
        <f>'[1]ВКП и ЧС'!B138</f>
        <v>Расширение проезжей части</v>
      </c>
      <c r="C246" s="141" t="str">
        <f>'[1]ВКП и ЧС'!C138</f>
        <v>механ</v>
      </c>
      <c r="D246" s="141" t="str">
        <f>'[1]ВКП и ЧС'!D138</f>
        <v>1000м2</v>
      </c>
      <c r="E246" s="115">
        <f>'[1]ВКП и ЧС'!G138</f>
        <v>303.57</v>
      </c>
      <c r="F246" s="11">
        <f>'[1]ВКП и ЧС'!J138</f>
        <v>1640340.5</v>
      </c>
    </row>
    <row r="247" spans="1:6" ht="15.75" x14ac:dyDescent="0.25">
      <c r="A247" s="151"/>
      <c r="B247" s="165" t="str">
        <f>'[1]ВКП и ЧС'!B139</f>
        <v>Итого</v>
      </c>
      <c r="C247" s="151"/>
      <c r="D247" s="151"/>
      <c r="E247" s="42"/>
      <c r="F247" s="43">
        <f>F246</f>
        <v>1640340.5</v>
      </c>
    </row>
    <row r="248" spans="1:6" ht="15.75" x14ac:dyDescent="0.25">
      <c r="A248" s="272" t="str">
        <f>'[1]ВКП и ЧС'!A140</f>
        <v>СОДЕРЖАНИЕ ВНУТРИКВАРТАЛЬНЫХ ПРОЕЗДОВ</v>
      </c>
      <c r="B248" s="272"/>
      <c r="C248" s="272"/>
      <c r="D248" s="272"/>
      <c r="E248" s="272"/>
      <c r="F248" s="272"/>
    </row>
    <row r="249" spans="1:6" ht="31.5" x14ac:dyDescent="0.25">
      <c r="A249" s="141">
        <f>'[1]ВКП и ЧС'!A141</f>
        <v>1</v>
      </c>
      <c r="B249" s="141" t="str">
        <f>'[1]ВКП и ЧС'!B141</f>
        <v>Подметание и сгребание снега КО-707</v>
      </c>
      <c r="C249" s="141" t="str">
        <f>'[1]ВКП и ЧС'!C141</f>
        <v>механ</v>
      </c>
      <c r="D249" s="141" t="str">
        <f>'[1]ВКП и ЧС'!D141</f>
        <v>1000м2</v>
      </c>
      <c r="E249" s="115">
        <f>'[1]ВКП и ЧС'!G141</f>
        <v>43.976999999999997</v>
      </c>
      <c r="F249" s="11">
        <f>'[1]ВКП и ЧС'!J141</f>
        <v>583878.23</v>
      </c>
    </row>
    <row r="250" spans="1:6" ht="31.5" x14ac:dyDescent="0.25">
      <c r="A250" s="141">
        <f>'[1]ВКП и ЧС'!A142</f>
        <v>2</v>
      </c>
      <c r="B250" s="143" t="str">
        <f>'[1]ВКП и ЧС'!B142</f>
        <v>Расширение проезжей части</v>
      </c>
      <c r="C250" s="141" t="str">
        <f>'[1]ВКП и ЧС'!C142</f>
        <v>механ</v>
      </c>
      <c r="D250" s="141" t="str">
        <f>'[1]ВКП и ЧС'!D142</f>
        <v>1000м2</v>
      </c>
      <c r="E250" s="115">
        <f>'[1]ВКП и ЧС'!G142</f>
        <v>43.976999999999997</v>
      </c>
      <c r="F250" s="11">
        <f>'[1]ВКП и ЧС'!J142</f>
        <v>51326.44</v>
      </c>
    </row>
    <row r="251" spans="1:6" ht="15.75" x14ac:dyDescent="0.25">
      <c r="A251" s="141">
        <f>'[1]ВКП и ЧС'!A143</f>
        <v>3</v>
      </c>
      <c r="B251" s="141" t="str">
        <f>'[1]ВКП и ЧС'!B143</f>
        <v>Посыпка ПСС</v>
      </c>
      <c r="C251" s="141" t="str">
        <f>'[1]ВКП и ЧС'!C143</f>
        <v>механ</v>
      </c>
      <c r="D251" s="141" t="str">
        <f>'[1]ВКП и ЧС'!D143</f>
        <v>1000м2</v>
      </c>
      <c r="E251" s="115">
        <f>'[1]ВКП и ЧС'!G143</f>
        <v>43.976999999999997</v>
      </c>
      <c r="F251" s="11">
        <f>'[1]ВКП и ЧС'!J143</f>
        <v>969742.1</v>
      </c>
    </row>
    <row r="252" spans="1:6" ht="15.75" x14ac:dyDescent="0.25">
      <c r="A252" s="141">
        <f>'[1]ВКП и ЧС'!A144</f>
        <v>4</v>
      </c>
      <c r="B252" s="143" t="str">
        <f>'[1]ВКП и ЧС'!B144</f>
        <v>Удаление наката</v>
      </c>
      <c r="C252" s="141" t="str">
        <f>'[1]ВКП и ЧС'!C144</f>
        <v>механ</v>
      </c>
      <c r="D252" s="141" t="str">
        <f>'[1]ВКП и ЧС'!D144</f>
        <v>1000м2</v>
      </c>
      <c r="E252" s="115">
        <f>'[1]ВКП и ЧС'!G144</f>
        <v>43.976999999999997</v>
      </c>
      <c r="F252" s="11">
        <f>'[1]ВКП и ЧС'!J144</f>
        <v>160098.26999999999</v>
      </c>
    </row>
    <row r="253" spans="1:6" ht="15.75" x14ac:dyDescent="0.25">
      <c r="A253" s="141"/>
      <c r="B253" s="156" t="str">
        <f>'[1]ВКП и ЧС'!B145</f>
        <v>Вывозка снега</v>
      </c>
      <c r="C253" s="141"/>
      <c r="D253" s="141"/>
      <c r="E253" s="11"/>
      <c r="F253" s="11"/>
    </row>
    <row r="254" spans="1:6" ht="15.75" x14ac:dyDescent="0.25">
      <c r="A254" s="141">
        <f>'[1]ВКП и ЧС'!A146</f>
        <v>1</v>
      </c>
      <c r="B254" s="141" t="str">
        <f>'[1]ВКП и ЧС'!B146</f>
        <v>на расстояние 10 км</v>
      </c>
      <c r="C254" s="141"/>
      <c r="D254" s="141" t="str">
        <f>'[1]ВКП и ЧС'!D146</f>
        <v>тн/сезон</v>
      </c>
      <c r="E254" s="11">
        <f>'[1]ВКП и ЧС'!G146</f>
        <v>1319</v>
      </c>
      <c r="F254" s="11">
        <f>'[1]ВКП и ЧС'!J146</f>
        <v>266451.19</v>
      </c>
    </row>
    <row r="255" spans="1:6" ht="15.75" x14ac:dyDescent="0.25">
      <c r="A255" s="141"/>
      <c r="B255" s="156" t="str">
        <f>'[1]ВКП и ЧС'!B147</f>
        <v>Итого</v>
      </c>
      <c r="C255" s="141"/>
      <c r="D255" s="141"/>
      <c r="E255" s="11"/>
      <c r="F255" s="46">
        <f>F249+F250+F251+F252+F253+F254</f>
        <v>2031496.23</v>
      </c>
    </row>
    <row r="256" spans="1:6" ht="15.75" x14ac:dyDescent="0.25">
      <c r="A256" s="272" t="str">
        <f>'[1]ВКП и ЧС'!A148</f>
        <v xml:space="preserve">СОДЕРЖАНИЕ ТРОТУАРОВ </v>
      </c>
      <c r="B256" s="272"/>
      <c r="C256" s="272"/>
      <c r="D256" s="272"/>
      <c r="E256" s="272"/>
      <c r="F256" s="272"/>
    </row>
    <row r="257" spans="1:6" ht="15.75" x14ac:dyDescent="0.25">
      <c r="A257" s="141">
        <f>'[1]ВКП и ЧС'!A149</f>
        <v>1</v>
      </c>
      <c r="B257" s="141" t="str">
        <f>'[1]ВКП и ЧС'!B149</f>
        <v>Подметание снега, мусора</v>
      </c>
      <c r="C257" s="141" t="str">
        <f>'[1]ВКП и ЧС'!C149</f>
        <v>ручн</v>
      </c>
      <c r="D257" s="141" t="str">
        <f>'[1]ВКП и ЧС'!D149</f>
        <v>1000м2</v>
      </c>
      <c r="E257" s="115">
        <f>'[1]ВКП и ЧС'!G149</f>
        <v>3.7999999999999999E-2</v>
      </c>
      <c r="F257" s="11">
        <f>'[1]ВКП и ЧС'!J149</f>
        <v>1410.69</v>
      </c>
    </row>
    <row r="258" spans="1:6" ht="31.5" x14ac:dyDescent="0.25">
      <c r="A258" s="141">
        <f>'[1]ВКП и ЧС'!A150</f>
        <v>2</v>
      </c>
      <c r="B258" s="141" t="str">
        <f>'[1]ВКП и ЧС'!B150</f>
        <v>Очистка от уплотненного снега</v>
      </c>
      <c r="C258" s="141" t="str">
        <f>'[1]ВКП и ЧС'!C150</f>
        <v>ручн</v>
      </c>
      <c r="D258" s="141" t="str">
        <f>'[1]ВКП и ЧС'!D150</f>
        <v>1000м2</v>
      </c>
      <c r="E258" s="115">
        <f>'[1]ВКП и ЧС'!G150</f>
        <v>3.7999999999999999E-2</v>
      </c>
      <c r="F258" s="11">
        <f>'[1]ВКП и ЧС'!J150</f>
        <v>4314.68</v>
      </c>
    </row>
    <row r="259" spans="1:6" ht="15.75" x14ac:dyDescent="0.25">
      <c r="A259" s="141">
        <f>'[1]ВКП и ЧС'!A151</f>
        <v>3</v>
      </c>
      <c r="B259" s="141" t="str">
        <f>'[1]ВКП и ЧС'!B151</f>
        <v>Посыпка песком</v>
      </c>
      <c r="C259" s="141" t="str">
        <f>'[1]ВКП и ЧС'!C151</f>
        <v>ручн</v>
      </c>
      <c r="D259" s="141" t="str">
        <f>'[1]ВКП и ЧС'!D151</f>
        <v>1000м2</v>
      </c>
      <c r="E259" s="115">
        <f>'[1]ВКП и ЧС'!G151</f>
        <v>3.7999999999999999E-2</v>
      </c>
      <c r="F259" s="11">
        <f>'[1]ВКП и ЧС'!J151</f>
        <v>1478.24</v>
      </c>
    </row>
    <row r="260" spans="1:6" ht="15.75" x14ac:dyDescent="0.25">
      <c r="A260" s="141">
        <f>'[1]ВКП и ЧС'!A152</f>
        <v>4</v>
      </c>
      <c r="B260" s="141" t="str">
        <f>'[1]ВКП и ЧС'!B152</f>
        <v>Подметание снега, мусора</v>
      </c>
      <c r="C260" s="141" t="str">
        <f>'[1]ВКП и ЧС'!C152</f>
        <v>механ</v>
      </c>
      <c r="D260" s="141" t="str">
        <f>'[1]ВКП и ЧС'!D152</f>
        <v>1000м2</v>
      </c>
      <c r="E260" s="115">
        <f>'[1]ВКП и ЧС'!G152</f>
        <v>2.0939999999999999</v>
      </c>
      <c r="F260" s="11">
        <f>'[1]ВКП и ЧС'!J152</f>
        <v>13900.91</v>
      </c>
    </row>
    <row r="261" spans="1:6" ht="15.75" x14ac:dyDescent="0.25">
      <c r="A261" s="141">
        <f>'[1]ВКП и ЧС'!A153</f>
        <v>5</v>
      </c>
      <c r="B261" s="141" t="str">
        <f>'[1]ВКП и ЧС'!B153</f>
        <v>Посыпка песком</v>
      </c>
      <c r="C261" s="141" t="str">
        <f>'[1]ВКП и ЧС'!C153</f>
        <v>механ</v>
      </c>
      <c r="D261" s="141" t="str">
        <f>'[1]ВКП и ЧС'!D153</f>
        <v>1000м2</v>
      </c>
      <c r="E261" s="115">
        <f>'[1]ВКП и ЧС'!G153</f>
        <v>2.0939999999999999</v>
      </c>
      <c r="F261" s="11">
        <f>'[1]ВКП и ЧС'!J153</f>
        <v>12659.49</v>
      </c>
    </row>
    <row r="262" spans="1:6" ht="15.75" x14ac:dyDescent="0.25">
      <c r="A262" s="141"/>
      <c r="B262" s="156" t="str">
        <f>'[1]ВКП и ЧС'!B154</f>
        <v>Итого</v>
      </c>
      <c r="C262" s="141"/>
      <c r="D262" s="141"/>
      <c r="E262" s="11"/>
      <c r="F262" s="46">
        <f>SUM(F257:F261)</f>
        <v>33764.01</v>
      </c>
    </row>
    <row r="263" spans="1:6" ht="31.5" x14ac:dyDescent="0.25">
      <c r="A263" s="166"/>
      <c r="B263" s="166" t="str">
        <f>'[1]ВКП и ЧС'!B155</f>
        <v>Всего по зимнему содержанию</v>
      </c>
      <c r="C263" s="166"/>
      <c r="D263" s="166"/>
      <c r="E263" s="48"/>
      <c r="F263" s="48">
        <f>F247+F255+F262</f>
        <v>3705600.7399999998</v>
      </c>
    </row>
    <row r="264" spans="1:6" ht="15.75" x14ac:dyDescent="0.25">
      <c r="A264" s="262" t="s">
        <v>7</v>
      </c>
      <c r="B264" s="263"/>
      <c r="C264" s="263"/>
      <c r="D264" s="263"/>
      <c r="E264" s="264"/>
      <c r="F264" s="138"/>
    </row>
    <row r="265" spans="1:6" ht="15.75" x14ac:dyDescent="0.25">
      <c r="A265" s="258" t="str">
        <f>'[1]ВКП и ЧС'!A157</f>
        <v>СОДЕРЖАНИЕ ДОРОГ ЧАСТНОГО СЕКТОРА</v>
      </c>
      <c r="B265" s="261"/>
      <c r="C265" s="261"/>
      <c r="D265" s="261"/>
      <c r="E265" s="261"/>
      <c r="F265" s="259"/>
    </row>
    <row r="266" spans="1:6" ht="31.5" x14ac:dyDescent="0.25">
      <c r="A266" s="141">
        <f>'[1]ВКП и ЧС'!A158</f>
        <v>1</v>
      </c>
      <c r="B266" s="141" t="str">
        <f>'[1]ВКП и ЧС'!B158</f>
        <v>Уборка проезжей части от крупного мусора</v>
      </c>
      <c r="C266" s="141" t="str">
        <f>'[1]ВКП и ЧС'!C158</f>
        <v>механ</v>
      </c>
      <c r="D266" s="141" t="str">
        <f>'[1]ВКП и ЧС'!D158</f>
        <v>1000м2</v>
      </c>
      <c r="E266" s="115">
        <f>'[1]ВКП и ЧС'!G158</f>
        <v>303.57</v>
      </c>
      <c r="F266" s="11">
        <f>'[1]ВКП и ЧС'!J158</f>
        <v>84677.82</v>
      </c>
    </row>
    <row r="267" spans="1:6" ht="31.5" x14ac:dyDescent="0.25">
      <c r="A267" s="145">
        <f>'[1]ВКП и ЧС'!A159</f>
        <v>2</v>
      </c>
      <c r="B267" s="145" t="str">
        <f>'[1]ВКП и ЧС'!B159</f>
        <v>Планировка проезжей части</v>
      </c>
      <c r="C267" s="145" t="str">
        <f>'[1]ВКП и ЧС'!C159</f>
        <v>механ</v>
      </c>
      <c r="D267" s="145" t="str">
        <f>'[1]ВКП и ЧС'!D159</f>
        <v>1000м2</v>
      </c>
      <c r="E267" s="115">
        <f>'[1]ВКП и ЧС'!G159</f>
        <v>242.85599999999999</v>
      </c>
      <c r="F267" s="11">
        <f>'[1]ВКП и ЧС'!J159</f>
        <v>308728.26</v>
      </c>
    </row>
    <row r="268" spans="1:6" ht="15.75" x14ac:dyDescent="0.25">
      <c r="A268" s="141"/>
      <c r="B268" s="156" t="str">
        <f>'[1]ВКП и ЧС'!B160</f>
        <v>Вывозка смета, мусора</v>
      </c>
      <c r="C268" s="141"/>
      <c r="D268" s="141"/>
      <c r="E268" s="115"/>
      <c r="F268" s="11"/>
    </row>
    <row r="269" spans="1:6" ht="15.75" x14ac:dyDescent="0.25">
      <c r="A269" s="141">
        <f>'[1]ВКП и ЧС'!A161</f>
        <v>1</v>
      </c>
      <c r="B269" s="141" t="str">
        <f>'[1]ВКП и ЧС'!B161</f>
        <v>на расстояние 41 км</v>
      </c>
      <c r="C269" s="141"/>
      <c r="D269" s="141" t="str">
        <f>'[1]ВКП и ЧС'!D161</f>
        <v>тн/сезон</v>
      </c>
      <c r="E269" s="190">
        <f>'[1]ВКП и ЧС'!G161</f>
        <v>455</v>
      </c>
      <c r="F269" s="11">
        <f>'[1]ВКП и ЧС'!J161</f>
        <v>160651.4</v>
      </c>
    </row>
    <row r="270" spans="1:6" ht="15.75" x14ac:dyDescent="0.25">
      <c r="A270" s="141"/>
      <c r="B270" s="156" t="str">
        <f>'[1]ВКП и ЧС'!B162</f>
        <v>Итого</v>
      </c>
      <c r="C270" s="141"/>
      <c r="D270" s="141"/>
      <c r="E270" s="51"/>
      <c r="F270" s="52">
        <f>F266+F267+F269</f>
        <v>554057.48</v>
      </c>
    </row>
    <row r="271" spans="1:6" ht="15.75" x14ac:dyDescent="0.25">
      <c r="A271" s="272" t="str">
        <f>'[1]ВКП и ЧС'!A163</f>
        <v>СОДЕРЖАНИЕ ВНУТРИКВАРТАЛЬНЫХ ПРОЕЗДОВ</v>
      </c>
      <c r="B271" s="272"/>
      <c r="C271" s="272"/>
      <c r="D271" s="272"/>
      <c r="E271" s="272"/>
      <c r="F271" s="272"/>
    </row>
    <row r="272" spans="1:6" ht="31.5" x14ac:dyDescent="0.25">
      <c r="A272" s="141">
        <f>'[1]ВКП и ЧС'!A164</f>
        <v>1</v>
      </c>
      <c r="B272" s="141" t="str">
        <f>'[1]ВКП и ЧС'!B164</f>
        <v>Подметание проезжей части</v>
      </c>
      <c r="C272" s="141" t="str">
        <f>'[1]ВКП и ЧС'!C164</f>
        <v>механ</v>
      </c>
      <c r="D272" s="141" t="str">
        <f>'[1]ВКП и ЧС'!D164</f>
        <v>1000м2</v>
      </c>
      <c r="E272" s="115">
        <f>'[1]ВКП и ЧС'!G164</f>
        <v>43.976999999999997</v>
      </c>
      <c r="F272" s="50">
        <f>'[1]ВКП и ЧС'!J164</f>
        <v>53907.01</v>
      </c>
    </row>
    <row r="273" spans="1:6" ht="15.75" x14ac:dyDescent="0.25">
      <c r="A273" s="141">
        <f>'[1]ВКП и ЧС'!A165</f>
        <v>2</v>
      </c>
      <c r="B273" s="141" t="str">
        <f>'[1]ВКП и ЧС'!B165</f>
        <v>Уборка смета у борта</v>
      </c>
      <c r="C273" s="141" t="str">
        <f>'[1]ВКП и ЧС'!C165</f>
        <v>ручн</v>
      </c>
      <c r="D273" s="141" t="str">
        <f>'[1]ВКП и ЧС'!D165</f>
        <v>1000м2</v>
      </c>
      <c r="E273" s="115">
        <f>'[1]ВКП и ЧС'!G165</f>
        <v>43.976999999999997</v>
      </c>
      <c r="F273" s="50">
        <f>'[1]ВКП и ЧС'!J165</f>
        <v>30555.22</v>
      </c>
    </row>
    <row r="274" spans="1:6" ht="31.5" x14ac:dyDescent="0.25">
      <c r="A274" s="141">
        <f>'[1]ВКП и ЧС'!A166</f>
        <v>3</v>
      </c>
      <c r="B274" s="141" t="str">
        <f>'[1]ВКП и ЧС'!B166</f>
        <v>Уборка проезжей части от крупного мусора</v>
      </c>
      <c r="C274" s="141" t="str">
        <f>'[1]ВКП и ЧС'!C166</f>
        <v>ручн</v>
      </c>
      <c r="D274" s="141" t="str">
        <f>'[1]ВКП и ЧС'!D166</f>
        <v>1000м2</v>
      </c>
      <c r="E274" s="115">
        <f>'[1]ВКП и ЧС'!G166</f>
        <v>43.976999999999997</v>
      </c>
      <c r="F274" s="50">
        <f>'[1]ВКП и ЧС'!J166</f>
        <v>14723.5</v>
      </c>
    </row>
    <row r="275" spans="1:6" ht="15.75" x14ac:dyDescent="0.25">
      <c r="A275" s="141"/>
      <c r="B275" s="156" t="str">
        <f>'[1]ВКП и ЧС'!B167</f>
        <v>Вывозка смета, мусора</v>
      </c>
      <c r="C275" s="141"/>
      <c r="D275" s="141"/>
      <c r="E275" s="11"/>
      <c r="F275" s="50"/>
    </row>
    <row r="276" spans="1:6" ht="15.75" x14ac:dyDescent="0.25">
      <c r="A276" s="141">
        <f>'[1]ВКП и ЧС'!A168</f>
        <v>1</v>
      </c>
      <c r="B276" s="141" t="str">
        <f>'[1]ВКП и ЧС'!B168</f>
        <v>на расстояние 41 км</v>
      </c>
      <c r="C276" s="141"/>
      <c r="D276" s="141" t="str">
        <f>'[1]ВКП и ЧС'!D168</f>
        <v>тн/сезон</v>
      </c>
      <c r="E276" s="50">
        <f>'[1]ВКП и ЧС'!G168</f>
        <v>66</v>
      </c>
      <c r="F276" s="50">
        <f>'[1]ВКП и ЧС'!J168</f>
        <v>23303.279999999999</v>
      </c>
    </row>
    <row r="277" spans="1:6" ht="15.75" x14ac:dyDescent="0.25">
      <c r="A277" s="141"/>
      <c r="B277" s="156" t="str">
        <f>'[1]ВКП и ЧС'!B169</f>
        <v>Итого</v>
      </c>
      <c r="C277" s="141"/>
      <c r="D277" s="141"/>
      <c r="E277" s="51"/>
      <c r="F277" s="52">
        <f>SUM(F272:F276)</f>
        <v>122489.01000000001</v>
      </c>
    </row>
    <row r="278" spans="1:6" ht="15.75" x14ac:dyDescent="0.25">
      <c r="A278" s="272" t="str">
        <f>'[1]ВКП и ЧС'!A176</f>
        <v xml:space="preserve">СОДЕРЖАНИЕ ТРОТУАРОВ </v>
      </c>
      <c r="B278" s="272"/>
      <c r="C278" s="272"/>
      <c r="D278" s="272"/>
      <c r="E278" s="272"/>
      <c r="F278" s="272"/>
    </row>
    <row r="279" spans="1:6" ht="15.75" x14ac:dyDescent="0.25">
      <c r="A279" s="141">
        <f>'[1]ВКП и ЧС'!A177</f>
        <v>1</v>
      </c>
      <c r="B279" s="141" t="str">
        <f>'[1]ВКП и ЧС'!B177</f>
        <v>Уборка от мусора</v>
      </c>
      <c r="C279" s="141" t="str">
        <f>'[1]ВКП и ЧС'!C177</f>
        <v>ручн</v>
      </c>
      <c r="D279" s="141" t="str">
        <f>'[1]ВКП и ЧС'!D177</f>
        <v>1000м2</v>
      </c>
      <c r="E279" s="115">
        <f>'[1]ВКП и ЧС'!G177</f>
        <v>2.1320000000000001</v>
      </c>
      <c r="F279" s="11">
        <f>'[1]ВКП и ЧС'!J177</f>
        <v>5947</v>
      </c>
    </row>
    <row r="280" spans="1:6" ht="15.75" x14ac:dyDescent="0.25">
      <c r="A280" s="141"/>
      <c r="B280" s="156" t="str">
        <f>'[1]ВКП и ЧС'!B178</f>
        <v>Вывозка смета, мусора</v>
      </c>
      <c r="C280" s="141"/>
      <c r="D280" s="141"/>
      <c r="E280" s="11"/>
      <c r="F280" s="11"/>
    </row>
    <row r="281" spans="1:6" ht="15.75" x14ac:dyDescent="0.25">
      <c r="A281" s="141">
        <f>'[1]ВКП и ЧС'!A179</f>
        <v>1</v>
      </c>
      <c r="B281" s="141" t="str">
        <f>'[1]ВКП и ЧС'!B179</f>
        <v>на расстояние 41 км</v>
      </c>
      <c r="C281" s="141"/>
      <c r="D281" s="141" t="str">
        <f>'[1]ВКП и ЧС'!D179</f>
        <v>тн/сезон</v>
      </c>
      <c r="E281" s="11">
        <f>'[1]ВКП и ЧС'!G179</f>
        <v>3</v>
      </c>
      <c r="F281" s="11">
        <f>'[1]ВКП и ЧС'!J179</f>
        <v>1059.24</v>
      </c>
    </row>
    <row r="282" spans="1:6" ht="15.75" x14ac:dyDescent="0.25">
      <c r="A282" s="141"/>
      <c r="B282" s="156" t="str">
        <f>'[1]ВКП и ЧС'!B180</f>
        <v>Итого</v>
      </c>
      <c r="C282" s="156"/>
      <c r="D282" s="156"/>
      <c r="E282" s="53"/>
      <c r="F282" s="46">
        <f>F279+F281</f>
        <v>7006.24</v>
      </c>
    </row>
    <row r="283" spans="1:6" ht="15.75" x14ac:dyDescent="0.25">
      <c r="A283" s="272" t="str">
        <f>'[1]ВКП и ЧС'!A181</f>
        <v xml:space="preserve">СОДЕРЖАНИЕ ГАЗОНОВ </v>
      </c>
      <c r="B283" s="272"/>
      <c r="C283" s="272"/>
      <c r="D283" s="272"/>
      <c r="E283" s="272"/>
      <c r="F283" s="272"/>
    </row>
    <row r="284" spans="1:6" ht="15.75" x14ac:dyDescent="0.25">
      <c r="A284" s="141">
        <f>'[1]ВКП и ЧС'!A182</f>
        <v>1</v>
      </c>
      <c r="B284" s="141" t="str">
        <f>'[1]ВКП и ЧС'!B182</f>
        <v>Комплексная уборка</v>
      </c>
      <c r="C284" s="141" t="str">
        <f>'[1]ВКП и ЧС'!C182</f>
        <v>ручн</v>
      </c>
      <c r="D284" s="141" t="str">
        <f>'[1]ВКП и ЧС'!D182</f>
        <v>1000м2</v>
      </c>
      <c r="E284" s="115">
        <f>'[1]ВКП и ЧС'!G182</f>
        <v>22.117999999999999</v>
      </c>
      <c r="F284" s="11">
        <f>'[1]ВКП и ЧС'!J182</f>
        <v>133359.6</v>
      </c>
    </row>
    <row r="285" spans="1:6" ht="15.75" x14ac:dyDescent="0.25">
      <c r="A285" s="141">
        <f>'[1]ВКП и ЧС'!A183</f>
        <v>2</v>
      </c>
      <c r="B285" s="141" t="str">
        <f>'[1]ВКП и ЧС'!B183</f>
        <v>Кошение травы на газонах</v>
      </c>
      <c r="C285" s="141">
        <f>'[1]ВКП и ЧС'!C183</f>
        <v>0</v>
      </c>
      <c r="D285" s="141" t="str">
        <f>'[1]ВКП и ЧС'!D183</f>
        <v>1000м2</v>
      </c>
      <c r="E285" s="115">
        <f>'[1]ВКП и ЧС'!G183</f>
        <v>22.117999999999999</v>
      </c>
      <c r="F285" s="11">
        <f>'[1]ВКП и ЧС'!J183</f>
        <v>273359.90000000002</v>
      </c>
    </row>
    <row r="286" spans="1:6" ht="15.75" x14ac:dyDescent="0.25">
      <c r="A286" s="141">
        <f>'[1]ВКП и ЧС'!A184</f>
        <v>3</v>
      </c>
      <c r="B286" s="141" t="str">
        <f>'[1]ВКП и ЧС'!B184</f>
        <v>Уборка от мусора</v>
      </c>
      <c r="C286" s="141" t="str">
        <f>'[1]ВКП и ЧС'!C184</f>
        <v>ручн</v>
      </c>
      <c r="D286" s="141" t="str">
        <f>'[1]ВКП и ЧС'!D184</f>
        <v>1000м2</v>
      </c>
      <c r="E286" s="115">
        <f>'[1]ВКП и ЧС'!G184</f>
        <v>22.117999999999999</v>
      </c>
      <c r="F286" s="11">
        <f>'[1]ВКП и ЧС'!J184</f>
        <v>61695.95</v>
      </c>
    </row>
    <row r="287" spans="1:6" ht="15.75" x14ac:dyDescent="0.25">
      <c r="A287" s="141"/>
      <c r="B287" s="156" t="str">
        <f>'[1]ВКП и ЧС'!B185</f>
        <v>Вывозка смета, мусора</v>
      </c>
      <c r="C287" s="141"/>
      <c r="D287" s="141"/>
      <c r="E287" s="11"/>
      <c r="F287" s="11"/>
    </row>
    <row r="288" spans="1:6" ht="15.75" x14ac:dyDescent="0.25">
      <c r="A288" s="141">
        <f>'[1]ВКП и ЧС'!A186</f>
        <v>1</v>
      </c>
      <c r="B288" s="141" t="str">
        <f>'[1]ВКП и ЧС'!B186</f>
        <v>на расстояние 41 км</v>
      </c>
      <c r="C288" s="141"/>
      <c r="D288" s="141" t="str">
        <f>'[1]ВКП и ЧС'!D186</f>
        <v>тн/сезон</v>
      </c>
      <c r="E288" s="50">
        <f>'[1]ВКП и ЧС'!G186</f>
        <v>52</v>
      </c>
      <c r="F288" s="11">
        <f>'[1]ВКП и ЧС'!J186</f>
        <v>18360.16</v>
      </c>
    </row>
    <row r="289" spans="1:6" ht="15.75" x14ac:dyDescent="0.25">
      <c r="A289" s="141"/>
      <c r="B289" s="156" t="str">
        <f>'[1]ВКП и ЧС'!B187</f>
        <v>Итого</v>
      </c>
      <c r="C289" s="141"/>
      <c r="D289" s="141"/>
      <c r="E289" s="11"/>
      <c r="F289" s="46">
        <f>SUM(F284:F288)</f>
        <v>486775.61</v>
      </c>
    </row>
    <row r="290" spans="1:6" ht="31.5" x14ac:dyDescent="0.25">
      <c r="A290" s="167"/>
      <c r="B290" s="166" t="str">
        <f>'[1]ВКП и ЧС'!B188</f>
        <v>Всего по летнему содержанию</v>
      </c>
      <c r="C290" s="167"/>
      <c r="D290" s="167"/>
      <c r="E290" s="55"/>
      <c r="F290" s="48">
        <f>F270+F277+F282+F289</f>
        <v>1170328.3399999999</v>
      </c>
    </row>
    <row r="291" spans="1:6" ht="15.75" x14ac:dyDescent="0.25">
      <c r="A291" s="145"/>
      <c r="B291" s="172"/>
      <c r="C291" s="145"/>
      <c r="D291" s="145"/>
      <c r="E291" s="57"/>
      <c r="F291" s="27"/>
    </row>
    <row r="292" spans="1:6" ht="47.25" x14ac:dyDescent="0.25">
      <c r="A292" s="192"/>
      <c r="B292" s="210" t="s">
        <v>170</v>
      </c>
      <c r="C292" s="210" t="str">
        <f>'[1]ВКП и ЧС'!C189</f>
        <v>год</v>
      </c>
      <c r="D292" s="210">
        <f>'[1]ВКП и ЧС'!D189</f>
        <v>2015</v>
      </c>
      <c r="E292" s="204"/>
      <c r="F292" s="204">
        <f>F263+F290</f>
        <v>4875929.08</v>
      </c>
    </row>
    <row r="293" spans="1:6" ht="15.75" x14ac:dyDescent="0.25">
      <c r="A293" s="4"/>
      <c r="B293" s="4"/>
      <c r="C293" s="4"/>
      <c r="D293" s="4"/>
      <c r="E293" s="4"/>
      <c r="F293" s="4"/>
    </row>
    <row r="294" spans="1:6" ht="38.25" customHeight="1" x14ac:dyDescent="0.25">
      <c r="A294" s="273" t="s">
        <v>164</v>
      </c>
      <c r="B294" s="273"/>
      <c r="C294" s="273"/>
      <c r="D294" s="273"/>
      <c r="E294" s="273"/>
      <c r="F294" s="273"/>
    </row>
    <row r="295" spans="1:6" ht="48" thickBot="1" x14ac:dyDescent="0.3">
      <c r="A295" s="137" t="str">
        <f>'[2]Расчет ЛОТ №2 прав.берег'!A232</f>
        <v>№ п/п</v>
      </c>
      <c r="B295" s="137" t="str">
        <f>'[2]Расчет ЛОТ №2 прав.берег'!B232</f>
        <v>Наименование операции</v>
      </c>
      <c r="C295" s="137" t="str">
        <f>'[2]Расчет ЛОТ №2 прав.берег'!C232</f>
        <v>Вид уборки</v>
      </c>
      <c r="D295" s="137" t="str">
        <f>'[2]Расчет ЛОТ №2 прав.берег'!D232</f>
        <v>Ед. изм.</v>
      </c>
      <c r="E295" s="191" t="str">
        <f>'[2]Расчет ЛОТ №2 прав.берег'!G232</f>
        <v>Объем в ед. изм.</v>
      </c>
      <c r="F295" s="137" t="s">
        <v>143</v>
      </c>
    </row>
    <row r="296" spans="1:6" ht="15.75" x14ac:dyDescent="0.25">
      <c r="A296" s="168"/>
      <c r="B296" s="282" t="str">
        <f>'[2]Расчет ЛОТ №2 прав.берег'!B235</f>
        <v>ЛЕТНЕЕ СОДЕРЖАНИЕ</v>
      </c>
      <c r="C296" s="283"/>
      <c r="D296" s="283"/>
      <c r="E296" s="284"/>
      <c r="F296" s="168"/>
    </row>
    <row r="297" spans="1:6" ht="15.75" x14ac:dyDescent="0.25">
      <c r="A297" s="168"/>
      <c r="B297" s="258" t="str">
        <f>'[2]Расчет ЛОТ №2 прав.берег'!B236</f>
        <v>ОСНОВНЫЕ ОПЕРАЦИИ</v>
      </c>
      <c r="C297" s="259"/>
      <c r="D297" s="161"/>
      <c r="E297" s="161"/>
      <c r="F297" s="168"/>
    </row>
    <row r="298" spans="1:6" ht="15.75" x14ac:dyDescent="0.25">
      <c r="A298" s="141">
        <v>1</v>
      </c>
      <c r="B298" s="141" t="str">
        <f>'[2]Расчет ЛОТ №2 прав.берег'!B237</f>
        <v>Очистка остановок</v>
      </c>
      <c r="C298" s="141" t="str">
        <f>'[2]Расчет ЛОТ №2 прав.берег'!C237</f>
        <v>ручн</v>
      </c>
      <c r="D298" s="141" t="str">
        <f>'[2]Расчет ЛОТ №2 прав.берег'!D237</f>
        <v>1000м2</v>
      </c>
      <c r="E298" s="116">
        <f>'[2]Расчет ЛОТ №2 прав.берег'!G237</f>
        <v>0.151</v>
      </c>
      <c r="F298" s="65">
        <f>'[2]Расчет ЛОТ №2 прав.берег'!J237</f>
        <v>7839.84</v>
      </c>
    </row>
    <row r="299" spans="1:6" ht="15.75" x14ac:dyDescent="0.25">
      <c r="A299" s="141">
        <v>2</v>
      </c>
      <c r="B299" s="141" t="str">
        <f>'[2]Расчет ЛОТ №2 прав.берег'!B238</f>
        <v>Уборка крупного мусора</v>
      </c>
      <c r="C299" s="141" t="str">
        <f>'[2]Расчет ЛОТ №2 прав.берег'!C238</f>
        <v>ручн</v>
      </c>
      <c r="D299" s="141" t="str">
        <f>'[2]Расчет ЛОТ №2 прав.берег'!D238</f>
        <v>1000м2</v>
      </c>
      <c r="E299" s="116">
        <f>'[2]Расчет ЛОТ №2 прав.берег'!G238</f>
        <v>0.112</v>
      </c>
      <c r="F299" s="65">
        <f>'[2]Расчет ЛОТ №2 прав.берег'!J238</f>
        <v>150.18</v>
      </c>
    </row>
    <row r="300" spans="1:6" ht="15.75" x14ac:dyDescent="0.25">
      <c r="A300" s="141">
        <v>3</v>
      </c>
      <c r="B300" s="141" t="str">
        <f>'[2]Расчет ЛОТ №2 прав.берег'!B239</f>
        <v>Очистка урн от мусора</v>
      </c>
      <c r="C300" s="141" t="str">
        <f>'[2]Расчет ЛОТ №2 прав.берег'!C239</f>
        <v>ручн</v>
      </c>
      <c r="D300" s="141" t="str">
        <f>'[2]Расчет ЛОТ №2 прав.берег'!D239</f>
        <v>1 урна</v>
      </c>
      <c r="E300" s="65">
        <f>'[2]Расчет ЛОТ №2 прав.берег'!G239</f>
        <v>4</v>
      </c>
      <c r="F300" s="65">
        <f>'[2]Расчет ЛОТ №2 прав.берег'!J239</f>
        <v>8668.49</v>
      </c>
    </row>
    <row r="301" spans="1:6" ht="31.5" x14ac:dyDescent="0.25">
      <c r="A301" s="197"/>
      <c r="B301" s="197" t="str">
        <f>'[2]Расчет ЛОТ №2 прав.берег'!B241</f>
        <v>Итого по основным операциям</v>
      </c>
      <c r="C301" s="197"/>
      <c r="D301" s="197"/>
      <c r="E301" s="134"/>
      <c r="F301" s="134">
        <f>SUM(F298:F300)</f>
        <v>16658.510000000002</v>
      </c>
    </row>
    <row r="302" spans="1:6" ht="15.75" x14ac:dyDescent="0.25">
      <c r="A302" s="147"/>
      <c r="B302" s="270" t="str">
        <f>'[2]Расчет ЛОТ №2 прав.берег'!B242</f>
        <v>ВЫВОЗКА СМЕТА, МУСОРА</v>
      </c>
      <c r="C302" s="271"/>
      <c r="D302" s="147"/>
      <c r="E302" s="69"/>
      <c r="F302" s="69"/>
    </row>
    <row r="303" spans="1:6" ht="31.5" x14ac:dyDescent="0.25">
      <c r="A303" s="148">
        <v>1</v>
      </c>
      <c r="B303" s="149" t="str">
        <f>'[2]Расчет ЛОТ №2 прав.берег'!B243</f>
        <v xml:space="preserve">Вывозка при постоянной уборке </v>
      </c>
      <c r="C303" s="150"/>
      <c r="D303" s="148" t="str">
        <f>'[2]Расчет ЛОТ №2 прав.берег'!D243</f>
        <v>тн/сезон</v>
      </c>
      <c r="E303" s="73">
        <f>'[2]Расчет ЛОТ №2 прав.берег'!G243</f>
        <v>5.3731399999999994</v>
      </c>
      <c r="F303" s="73">
        <f>'[2]Расчет ЛОТ №2 прав.берег'!J243</f>
        <v>1823.8349997839996</v>
      </c>
    </row>
    <row r="304" spans="1:6" ht="15.75" x14ac:dyDescent="0.25">
      <c r="A304" s="197"/>
      <c r="B304" s="198" t="str">
        <f>'[2]Расчет ЛОТ №2 прав.берег'!B245</f>
        <v>Итого по вывозке смета</v>
      </c>
      <c r="C304" s="198"/>
      <c r="D304" s="198"/>
      <c r="E304" s="199"/>
      <c r="F304" s="199">
        <f>F303</f>
        <v>1823.8349997839996</v>
      </c>
    </row>
    <row r="305" spans="1:6" ht="15.75" x14ac:dyDescent="0.25">
      <c r="A305" s="170"/>
      <c r="B305" s="171" t="str">
        <f>'[2]Расчет ЛОТ №2 прав.берег'!B246</f>
        <v>ПРОЧИЕ РАБОТЫ</v>
      </c>
      <c r="C305" s="274" t="s">
        <v>160</v>
      </c>
      <c r="D305" s="274"/>
      <c r="E305" s="274"/>
      <c r="F305" s="275"/>
    </row>
    <row r="306" spans="1:6" ht="31.5" x14ac:dyDescent="0.25">
      <c r="A306" s="172">
        <v>1</v>
      </c>
      <c r="B306" s="173" t="s">
        <v>132</v>
      </c>
      <c r="C306" s="173" t="str">
        <f>'[2]Расчет ЛОТ №2 прав.берег'!C247</f>
        <v>ручн</v>
      </c>
      <c r="D306" s="173" t="str">
        <f>'[2]Расчет ЛОТ №2 прав.берег'!D247</f>
        <v>м2</v>
      </c>
      <c r="E306" s="104">
        <f>'[2]Расчет ЛОТ №2 прав.берег'!G247</f>
        <v>642</v>
      </c>
      <c r="F306" s="104">
        <f>'[2]Расчет ЛОТ №2 прав.берег'!J247</f>
        <v>35308.972800000003</v>
      </c>
    </row>
    <row r="307" spans="1:6" ht="31.5" x14ac:dyDescent="0.25">
      <c r="A307" s="172">
        <v>2</v>
      </c>
      <c r="B307" s="145" t="s">
        <v>133</v>
      </c>
      <c r="C307" s="145" t="str">
        <f>'[2]Расчет ЛОТ №2 прав.берег'!C248</f>
        <v>ручн</v>
      </c>
      <c r="D307" s="145" t="str">
        <f>'[2]Расчет ЛОТ №2 прав.берег'!D248</f>
        <v>м2</v>
      </c>
      <c r="E307" s="75">
        <f>'[2]Расчет ЛОТ №2 прав.берег'!G248</f>
        <v>642</v>
      </c>
      <c r="F307" s="75">
        <f>'[2]Расчет ЛОТ №2 прав.берег'!J248</f>
        <v>21426.364799999999</v>
      </c>
    </row>
    <row r="308" spans="1:6" ht="31.5" x14ac:dyDescent="0.25">
      <c r="A308" s="197"/>
      <c r="B308" s="197" t="str">
        <f>'[2]Расчет ЛОТ №2 прав.берег'!B251</f>
        <v>Итого по прочим работам</v>
      </c>
      <c r="C308" s="200"/>
      <c r="D308" s="200"/>
      <c r="E308" s="201"/>
      <c r="F308" s="134">
        <f>F306+F307-0.01</f>
        <v>56735.327599999997</v>
      </c>
    </row>
    <row r="309" spans="1:6" ht="31.5" x14ac:dyDescent="0.25">
      <c r="A309" s="193"/>
      <c r="B309" s="193" t="str">
        <f>'[2]Расчет ЛОТ №2 прав.берег'!B252</f>
        <v>Всего по летнему содержанию</v>
      </c>
      <c r="C309" s="194"/>
      <c r="D309" s="194"/>
      <c r="E309" s="195"/>
      <c r="F309" s="196">
        <f>F301+F304+F308</f>
        <v>75217.672599783997</v>
      </c>
    </row>
    <row r="310" spans="1:6" ht="15.75" x14ac:dyDescent="0.25">
      <c r="A310" s="262" t="str">
        <f>'[2]Расчет ЛОТ №2 прав.берег'!A253</f>
        <v xml:space="preserve">ЗИМНЕЕ СОДЕРЖАНИЕ </v>
      </c>
      <c r="B310" s="263"/>
      <c r="C310" s="263"/>
      <c r="D310" s="263"/>
      <c r="E310" s="264"/>
      <c r="F310" s="138"/>
    </row>
    <row r="311" spans="1:6" ht="15.75" x14ac:dyDescent="0.25">
      <c r="A311" s="161"/>
      <c r="B311" s="258" t="str">
        <f>'[2]Расчет ЛОТ №2 прав.берег'!B254</f>
        <v>ОСНОВНЫЕ ОПЕРАЦИИ</v>
      </c>
      <c r="C311" s="259"/>
      <c r="D311" s="161"/>
      <c r="E311" s="161"/>
      <c r="F311" s="138"/>
    </row>
    <row r="312" spans="1:6" ht="15.75" x14ac:dyDescent="0.25">
      <c r="A312" s="141">
        <v>1</v>
      </c>
      <c r="B312" s="141" t="str">
        <f>'[2]Расчет ЛОТ №2 прав.берег'!B255</f>
        <v xml:space="preserve">Очистка  и подметание </v>
      </c>
      <c r="C312" s="141" t="str">
        <f>'[2]Расчет ЛОТ №2 прав.берег'!C255</f>
        <v>ручн</v>
      </c>
      <c r="D312" s="141" t="str">
        <f>'[2]Расчет ЛОТ №2 прав.берег'!D255</f>
        <v>1000м2</v>
      </c>
      <c r="E312" s="116">
        <f>'[2]Расчет ЛОТ №2 прав.берег'!G255</f>
        <v>0.151</v>
      </c>
      <c r="F312" s="65">
        <f>'[2]Расчет ЛОТ №2 прав.берег'!J255</f>
        <v>63213.59</v>
      </c>
    </row>
    <row r="313" spans="1:6" ht="15.75" x14ac:dyDescent="0.25">
      <c r="A313" s="141">
        <v>2</v>
      </c>
      <c r="B313" s="141" t="str">
        <f>'[2]Расчет ЛОТ №2 прав.берег'!B256</f>
        <v>Обработка песком</v>
      </c>
      <c r="C313" s="141" t="str">
        <f>'[2]Расчет ЛОТ №2 прав.берег'!C256</f>
        <v>ручн</v>
      </c>
      <c r="D313" s="141" t="str">
        <f>'[2]Расчет ЛОТ №2 прав.берег'!D256</f>
        <v>1000м2</v>
      </c>
      <c r="E313" s="116">
        <f>'[2]Расчет ЛОТ №2 прав.берег'!G256</f>
        <v>7.5499999999999998E-2</v>
      </c>
      <c r="F313" s="65">
        <f>'[2]Расчет ЛОТ №2 прав.берег'!J256</f>
        <v>1929.29</v>
      </c>
    </row>
    <row r="314" spans="1:6" ht="15.75" x14ac:dyDescent="0.25">
      <c r="A314" s="145">
        <v>3</v>
      </c>
      <c r="B314" s="141" t="str">
        <f>'[2]Расчет ЛОТ №2 прав.берег'!B257</f>
        <v>Очистка урн от мусора</v>
      </c>
      <c r="C314" s="141" t="str">
        <f>'[2]Расчет ЛОТ №2 прав.берег'!C257</f>
        <v>ручн</v>
      </c>
      <c r="D314" s="141" t="str">
        <f>'[2]Расчет ЛОТ №2 прав.берег'!D257</f>
        <v>1 урна</v>
      </c>
      <c r="E314" s="75">
        <f>'[2]Расчет ЛОТ №2 прав.берег'!G257</f>
        <v>4</v>
      </c>
      <c r="F314" s="75">
        <f>'[2]Расчет ЛОТ №2 прав.берег'!J257</f>
        <v>8621.1216000000004</v>
      </c>
    </row>
    <row r="315" spans="1:6" ht="31.5" x14ac:dyDescent="0.25">
      <c r="A315" s="197"/>
      <c r="B315" s="197" t="str">
        <f>'[2]Расчет ЛОТ №2 прав.берег'!B258</f>
        <v>Итого по основным операциям</v>
      </c>
      <c r="C315" s="200"/>
      <c r="D315" s="200"/>
      <c r="E315" s="201"/>
      <c r="F315" s="134">
        <f>SUM(F312:F314)</f>
        <v>73764.001600000003</v>
      </c>
    </row>
    <row r="316" spans="1:6" ht="15.75" x14ac:dyDescent="0.25">
      <c r="A316" s="141"/>
      <c r="B316" s="156" t="str">
        <f>'[2]Расчет ЛОТ №2 прав.берег'!B259</f>
        <v>ВЫВОЗКА СНЕГА</v>
      </c>
      <c r="C316" s="141"/>
      <c r="D316" s="141"/>
      <c r="E316" s="65"/>
      <c r="F316" s="65"/>
    </row>
    <row r="317" spans="1:6" ht="15.75" x14ac:dyDescent="0.25">
      <c r="A317" s="141">
        <v>1</v>
      </c>
      <c r="B317" s="149" t="str">
        <f>'[2]Расчет ЛОТ №2 прав.берег'!B260</f>
        <v>Вывозка  снега</v>
      </c>
      <c r="C317" s="157"/>
      <c r="D317" s="141" t="str">
        <f>'[2]Расчет ЛОТ №2 прав.берег'!D260</f>
        <v>тн/сезон</v>
      </c>
      <c r="E317" s="65">
        <f>'[2]Расчет ЛОТ №2 прав.берег'!G260</f>
        <v>9.06</v>
      </c>
      <c r="F317" s="73">
        <f>'[2]Расчет ЛОТ №2 прав.берег'!J260</f>
        <v>2496.5</v>
      </c>
    </row>
    <row r="318" spans="1:6" ht="15.75" x14ac:dyDescent="0.25">
      <c r="A318" s="197"/>
      <c r="B318" s="197" t="str">
        <f>'[2]Расчет ЛОТ №2 прав.берег'!B261</f>
        <v>Итого по вывозке снега</v>
      </c>
      <c r="C318" s="197"/>
      <c r="D318" s="197"/>
      <c r="E318" s="134"/>
      <c r="F318" s="134">
        <f>F317</f>
        <v>2496.5</v>
      </c>
    </row>
    <row r="319" spans="1:6" ht="15.75" x14ac:dyDescent="0.25">
      <c r="A319" s="141"/>
      <c r="B319" s="156" t="str">
        <f>'[2]Расчет ЛОТ №2 прав.берег'!B262</f>
        <v xml:space="preserve">ВЫВОЗКА МУСОРА </v>
      </c>
      <c r="C319" s="141"/>
      <c r="D319" s="141"/>
      <c r="E319" s="65"/>
      <c r="F319" s="65"/>
    </row>
    <row r="320" spans="1:6" ht="15.75" x14ac:dyDescent="0.25">
      <c r="A320" s="141">
        <v>1</v>
      </c>
      <c r="B320" s="149" t="str">
        <f>'[2]Расчет ЛОТ №2 прав.берег'!B263</f>
        <v xml:space="preserve">Вывозка мусора из урн </v>
      </c>
      <c r="C320" s="150"/>
      <c r="D320" s="141" t="str">
        <f>'[2]Расчет ЛОТ №2 прав.берег'!D263</f>
        <v>тн/сезон</v>
      </c>
      <c r="E320" s="65">
        <f>'[2]Расчет ЛОТ №2 прав.берег'!G263</f>
        <v>3.66</v>
      </c>
      <c r="F320" s="73">
        <f>'[2]Расчет ЛОТ №2 прав.берег'!J263</f>
        <v>1242.334296</v>
      </c>
    </row>
    <row r="321" spans="1:6" ht="15.75" x14ac:dyDescent="0.25">
      <c r="A321" s="197"/>
      <c r="B321" s="197" t="str">
        <f>'[2]Расчет ЛОТ №2 прав.берег'!B264</f>
        <v>Итого по вывозке смета</v>
      </c>
      <c r="C321" s="197"/>
      <c r="D321" s="197"/>
      <c r="E321" s="134"/>
      <c r="F321" s="134">
        <f>F320</f>
        <v>1242.334296</v>
      </c>
    </row>
    <row r="322" spans="1:6" ht="31.5" x14ac:dyDescent="0.25">
      <c r="A322" s="155"/>
      <c r="B322" s="155" t="str">
        <f>'[2]Расчет ЛОТ №2 прав.берег'!B265</f>
        <v xml:space="preserve">Всего по зимнему содержанию </v>
      </c>
      <c r="C322" s="155"/>
      <c r="D322" s="155"/>
      <c r="E322" s="77"/>
      <c r="F322" s="77">
        <f>F315+F318+F321-0.01</f>
        <v>77502.825896000009</v>
      </c>
    </row>
    <row r="323" spans="1:6" ht="47.25" x14ac:dyDescent="0.25">
      <c r="A323" s="158"/>
      <c r="B323" s="158" t="str">
        <f>'[2]Расчет ЛОТ №2 прав.берег'!B266</f>
        <v>ВСЕГО по 1 категории  Орджоникидзевский район</v>
      </c>
      <c r="C323" s="158">
        <v>2015</v>
      </c>
      <c r="D323" s="158" t="str">
        <f>'[2]Расчет ЛОТ №2 прав.берег'!D266</f>
        <v>год</v>
      </c>
      <c r="E323" s="81"/>
      <c r="F323" s="81">
        <f>F309+F322</f>
        <v>152720.49849578401</v>
      </c>
    </row>
    <row r="324" spans="1:6" ht="15.75" x14ac:dyDescent="0.25">
      <c r="A324" s="159"/>
      <c r="B324" s="159"/>
      <c r="C324" s="159"/>
      <c r="D324" s="159"/>
      <c r="E324" s="59"/>
      <c r="F324" s="59"/>
    </row>
    <row r="325" spans="1:6" ht="43.5" customHeight="1" thickBot="1" x14ac:dyDescent="0.3">
      <c r="A325" s="268" t="s">
        <v>165</v>
      </c>
      <c r="B325" s="268"/>
      <c r="C325" s="268"/>
      <c r="D325" s="268"/>
      <c r="E325" s="268"/>
      <c r="F325" s="268"/>
    </row>
    <row r="326" spans="1:6" ht="47.25" x14ac:dyDescent="0.25">
      <c r="A326" s="181" t="str">
        <f>'[2]Расчет ЛОТ №2 прав.берег'!A269</f>
        <v>№ п/п</v>
      </c>
      <c r="B326" s="181" t="str">
        <f>'[2]Расчет ЛОТ №2 прав.берег'!B269</f>
        <v>Наименование операции</v>
      </c>
      <c r="C326" s="181" t="str">
        <f>'[2]Расчет ЛОТ №2 прав.берег'!C269</f>
        <v>Вид уборки</v>
      </c>
      <c r="D326" s="181" t="str">
        <f>'[2]Расчет ЛОТ №2 прав.берег'!D269</f>
        <v>Ед. изм.</v>
      </c>
      <c r="E326" s="101" t="str">
        <f>'[2]Расчет ЛОТ №2 прав.берег'!G269</f>
        <v>Объем в ед. изм.</v>
      </c>
      <c r="F326" s="101" t="s">
        <v>143</v>
      </c>
    </row>
    <row r="327" spans="1:6" ht="15.75" x14ac:dyDescent="0.25">
      <c r="A327" s="262" t="str">
        <f>'[2]Расчет ЛОТ №2 прав.берег'!A272</f>
        <v xml:space="preserve">ЛЕТНЕЕ СОДЕРЖАНИЕ </v>
      </c>
      <c r="B327" s="263"/>
      <c r="C327" s="263"/>
      <c r="D327" s="263"/>
      <c r="E327" s="264"/>
      <c r="F327" s="138"/>
    </row>
    <row r="328" spans="1:6" ht="15.75" x14ac:dyDescent="0.25">
      <c r="A328" s="139"/>
      <c r="B328" s="258" t="str">
        <f>'[2]Расчет ЛОТ №2 прав.берег'!B273</f>
        <v>ОСНОВНЫЕ ОПЕРАЦИИ</v>
      </c>
      <c r="C328" s="259"/>
      <c r="D328" s="139"/>
      <c r="E328" s="139"/>
      <c r="F328" s="139"/>
    </row>
    <row r="329" spans="1:6" ht="15.75" x14ac:dyDescent="0.25">
      <c r="A329" s="141">
        <v>1</v>
      </c>
      <c r="B329" s="141" t="str">
        <f>'[2]Расчет ЛОТ №2 прав.берег'!B274</f>
        <v>Очистка остановок</v>
      </c>
      <c r="C329" s="141" t="str">
        <f>'[2]Расчет ЛОТ №2 прав.берег'!C274</f>
        <v>ручн</v>
      </c>
      <c r="D329" s="141" t="str">
        <f>'[2]Расчет ЛОТ №2 прав.берег'!D274</f>
        <v>1000м2</v>
      </c>
      <c r="E329" s="116">
        <f>'[2]Расчет ЛОТ №2 прав.берег'!G274</f>
        <v>1.179</v>
      </c>
      <c r="F329" s="65">
        <f>'[2]Расчет ЛОТ №2 прав.берег'!J274</f>
        <v>30773.78</v>
      </c>
    </row>
    <row r="330" spans="1:6" ht="15.75" x14ac:dyDescent="0.25">
      <c r="A330" s="141">
        <v>2</v>
      </c>
      <c r="B330" s="141" t="str">
        <f>'[2]Расчет ЛОТ №2 прав.берег'!B275</f>
        <v>Уборка крупного мусора</v>
      </c>
      <c r="C330" s="141" t="str">
        <f>'[2]Расчет ЛОТ №2 прав.берег'!C275</f>
        <v>ручн</v>
      </c>
      <c r="D330" s="141" t="str">
        <f>'[2]Расчет ЛОТ №2 прав.берег'!D275</f>
        <v>1000м2</v>
      </c>
      <c r="E330" s="116">
        <f>'[2]Расчет ЛОТ №2 прав.берег'!G275</f>
        <v>1.2609999999999999</v>
      </c>
      <c r="F330" s="65">
        <f>'[2]Расчет ЛОТ №2 прав.берег'!J275</f>
        <v>1747.23</v>
      </c>
    </row>
    <row r="331" spans="1:6" ht="15.75" x14ac:dyDescent="0.25">
      <c r="A331" s="141">
        <v>3</v>
      </c>
      <c r="B331" s="141" t="str">
        <f>'[2]Расчет ЛОТ №2 прав.берег'!B276</f>
        <v>Очистка урн от мусора</v>
      </c>
      <c r="C331" s="141" t="str">
        <f>'[2]Расчет ЛОТ №2 прав.берег'!C276</f>
        <v>ручн</v>
      </c>
      <c r="D331" s="141" t="str">
        <f>'[2]Расчет ЛОТ №2 прав.берег'!D276</f>
        <v>1 урна</v>
      </c>
      <c r="E331" s="65">
        <f>'[2]Расчет ЛОТ №2 прав.берег'!G276</f>
        <v>40</v>
      </c>
      <c r="F331" s="65">
        <f>'[2]Расчет ЛОТ №2 прав.берег'!J276</f>
        <v>43579.3</v>
      </c>
    </row>
    <row r="332" spans="1:6" ht="31.5" x14ac:dyDescent="0.25">
      <c r="A332" s="197"/>
      <c r="B332" s="197" t="str">
        <f>'[2]Расчет ЛОТ №2 прав.берег'!B278</f>
        <v>Итого по основным операциям</v>
      </c>
      <c r="C332" s="197"/>
      <c r="D332" s="197"/>
      <c r="E332" s="134"/>
      <c r="F332" s="134">
        <f>SUM(F329:F331)</f>
        <v>76100.31</v>
      </c>
    </row>
    <row r="333" spans="1:6" ht="15.75" x14ac:dyDescent="0.25">
      <c r="A333" s="141"/>
      <c r="B333" s="258" t="str">
        <f>'[2]Расчет ЛОТ №2 прав.берег'!B279</f>
        <v>ВЫВОЗКА СМЕТА, МУСОРА</v>
      </c>
      <c r="C333" s="259"/>
      <c r="D333" s="141"/>
      <c r="E333" s="65"/>
      <c r="F333" s="65"/>
    </row>
    <row r="334" spans="1:6" ht="31.5" x14ac:dyDescent="0.25">
      <c r="A334" s="148">
        <f>'[2]Расчет ЛОТ №2 прав.берег'!A280</f>
        <v>1</v>
      </c>
      <c r="B334" s="149" t="str">
        <f>'[2]Расчет ЛОТ №2 прав.берег'!B280</f>
        <v xml:space="preserve">Вывозка при постоянной уборке </v>
      </c>
      <c r="C334" s="150"/>
      <c r="D334" s="148" t="str">
        <f>'[2]Расчет ЛОТ №2 прав.берег'!D280</f>
        <v>тн/сезон</v>
      </c>
      <c r="E334" s="65">
        <f>'[2]Расчет ЛОТ №2 прав.берег'!G280</f>
        <v>50.312369999999994</v>
      </c>
      <c r="F334" s="65">
        <f>'[2]Расчет ЛОТ №2 прав.берег'!J280</f>
        <v>17077.810000000001</v>
      </c>
    </row>
    <row r="335" spans="1:6" ht="15.75" x14ac:dyDescent="0.25">
      <c r="A335" s="197"/>
      <c r="B335" s="197" t="str">
        <f>'[2]Расчет ЛОТ №2 прав.берег'!B282</f>
        <v>Итого по вывозке смета</v>
      </c>
      <c r="C335" s="197"/>
      <c r="D335" s="197"/>
      <c r="E335" s="134"/>
      <c r="F335" s="134">
        <f>F334</f>
        <v>17077.810000000001</v>
      </c>
    </row>
    <row r="336" spans="1:6" ht="31.5" x14ac:dyDescent="0.25">
      <c r="A336" s="155"/>
      <c r="B336" s="155" t="str">
        <f>'[2]Расчет ЛОТ №2 прав.берег'!B283</f>
        <v>Всего по летнему содержанию</v>
      </c>
      <c r="C336" s="155"/>
      <c r="D336" s="155"/>
      <c r="E336" s="77"/>
      <c r="F336" s="77">
        <f>F332+F335</f>
        <v>93178.12</v>
      </c>
    </row>
    <row r="337" spans="1:6" ht="15.75" x14ac:dyDescent="0.25">
      <c r="A337" s="262" t="str">
        <f>'[2]Расчет ЛОТ №2 прав.берег'!A284</f>
        <v xml:space="preserve">ЗИМНЕЕ СОДЕРЖАНИЕ </v>
      </c>
      <c r="B337" s="263"/>
      <c r="C337" s="263"/>
      <c r="D337" s="263"/>
      <c r="E337" s="264"/>
      <c r="F337" s="138"/>
    </row>
    <row r="338" spans="1:6" ht="15.75" x14ac:dyDescent="0.25">
      <c r="A338" s="161"/>
      <c r="B338" s="258" t="str">
        <f>'[2]Расчет ЛОТ №2 прав.берег'!B285</f>
        <v>ОСНОВНЫЕ ОПЕРАЦИИ</v>
      </c>
      <c r="C338" s="259"/>
      <c r="D338" s="161"/>
      <c r="E338" s="161"/>
      <c r="F338" s="138"/>
    </row>
    <row r="339" spans="1:6" ht="15.75" x14ac:dyDescent="0.25">
      <c r="A339" s="141">
        <v>1</v>
      </c>
      <c r="B339" s="141" t="str">
        <f>'[2]Расчет ЛОТ №2 прав.берег'!B286</f>
        <v xml:space="preserve">Очистка  и подметание </v>
      </c>
      <c r="C339" s="141" t="str">
        <f>'[2]Расчет ЛОТ №2 прав.берег'!C286</f>
        <v>ручн</v>
      </c>
      <c r="D339" s="141" t="str">
        <f>'[2]Расчет ЛОТ №2 прав.берег'!D286</f>
        <v>1000м2</v>
      </c>
      <c r="E339" s="116">
        <f>'[2]Расчет ЛОТ №2 прав.берег'!G286</f>
        <v>1.179</v>
      </c>
      <c r="F339" s="65">
        <f>'[2]Расчет ЛОТ №2 прав.берег'!J286</f>
        <v>246784.18</v>
      </c>
    </row>
    <row r="340" spans="1:6" ht="15.75" x14ac:dyDescent="0.25">
      <c r="A340" s="141">
        <v>2</v>
      </c>
      <c r="B340" s="141" t="str">
        <f>'[2]Расчет ЛОТ №2 прав.берег'!B287</f>
        <v>Обработка песком</v>
      </c>
      <c r="C340" s="141" t="str">
        <f>'[2]Расчет ЛОТ №2 прав.берег'!C287</f>
        <v>ручн</v>
      </c>
      <c r="D340" s="141" t="str">
        <f>'[2]Расчет ЛОТ №2 прав.берег'!D287</f>
        <v>1000м2</v>
      </c>
      <c r="E340" s="116">
        <f>'[2]Расчет ЛОТ №2 прав.берег'!G287</f>
        <v>0.58950000000000002</v>
      </c>
      <c r="F340" s="65">
        <f>'[2]Расчет ЛОТ №2 прав.берег'!J287</f>
        <v>15063.83</v>
      </c>
    </row>
    <row r="341" spans="1:6" ht="15.75" x14ac:dyDescent="0.25">
      <c r="A341" s="141">
        <v>3</v>
      </c>
      <c r="B341" s="141" t="str">
        <f>'[2]Расчет ЛОТ №2 прав.берег'!B288</f>
        <v>Очистка урн от мусора</v>
      </c>
      <c r="C341" s="141" t="str">
        <f>'[2]Расчет ЛОТ №2 прав.берег'!C288</f>
        <v>ручн</v>
      </c>
      <c r="D341" s="141" t="str">
        <f>'[2]Расчет ЛОТ №2 прав.берег'!D288</f>
        <v>1 урна</v>
      </c>
      <c r="E341" s="65">
        <f>'[2]Расчет ЛОТ №2 прав.берег'!G288</f>
        <v>40</v>
      </c>
      <c r="F341" s="65">
        <f>'[2]Расчет ЛОТ №2 прав.берег'!J288</f>
        <v>43105.61</v>
      </c>
    </row>
    <row r="342" spans="1:6" ht="31.5" x14ac:dyDescent="0.25">
      <c r="A342" s="197"/>
      <c r="B342" s="197" t="str">
        <f>'[2]Расчет ЛОТ №2 прав.берег'!B289</f>
        <v>Итого по основным операциям</v>
      </c>
      <c r="C342" s="197"/>
      <c r="D342" s="197"/>
      <c r="E342" s="134"/>
      <c r="F342" s="134">
        <f>SUM(F339:F341)</f>
        <v>304953.62</v>
      </c>
    </row>
    <row r="343" spans="1:6" ht="15.75" x14ac:dyDescent="0.25">
      <c r="A343" s="141"/>
      <c r="B343" s="156" t="str">
        <f>'[2]Расчет ЛОТ №2 прав.берег'!B290</f>
        <v>ВЫВОЗКА СНЕГА</v>
      </c>
      <c r="C343" s="141"/>
      <c r="D343" s="141"/>
      <c r="E343" s="65"/>
      <c r="F343" s="65"/>
    </row>
    <row r="344" spans="1:6" ht="15.75" x14ac:dyDescent="0.25">
      <c r="A344" s="141">
        <v>1</v>
      </c>
      <c r="B344" s="149" t="str">
        <f>'[2]Расчет ЛОТ №2 прав.берег'!B291</f>
        <v>Вывозка  снега</v>
      </c>
      <c r="C344" s="157"/>
      <c r="D344" s="141" t="str">
        <f>'[2]Расчет ЛОТ №2 прав.берег'!D291</f>
        <v>тн/сезон</v>
      </c>
      <c r="E344" s="65">
        <f>'[2]Расчет ЛОТ №2 прав.берег'!G291</f>
        <v>54.234000000000002</v>
      </c>
      <c r="F344" s="73">
        <f>'[2]Расчет ЛОТ №2 прав.берег'!J291</f>
        <v>14944.34</v>
      </c>
    </row>
    <row r="345" spans="1:6" ht="15.75" x14ac:dyDescent="0.25">
      <c r="A345" s="197"/>
      <c r="B345" s="197" t="str">
        <f>'[2]Расчет ЛОТ №2 прав.берег'!B292</f>
        <v>Итого по вывозке снега</v>
      </c>
      <c r="C345" s="197"/>
      <c r="D345" s="197"/>
      <c r="E345" s="134"/>
      <c r="F345" s="134">
        <f>F344</f>
        <v>14944.34</v>
      </c>
    </row>
    <row r="346" spans="1:6" ht="15.75" x14ac:dyDescent="0.25">
      <c r="A346" s="141"/>
      <c r="B346" s="156" t="str">
        <f>'[2]Расчет ЛОТ №2 прав.берег'!B293</f>
        <v xml:space="preserve">ВЫВОЗКА МУСОРА </v>
      </c>
      <c r="C346" s="141"/>
      <c r="D346" s="141"/>
      <c r="E346" s="65"/>
      <c r="F346" s="65"/>
    </row>
    <row r="347" spans="1:6" ht="15.75" x14ac:dyDescent="0.25">
      <c r="A347" s="141">
        <v>1</v>
      </c>
      <c r="B347" s="149" t="str">
        <f>'[2]Расчет ЛОТ №2 прав.берег'!B294</f>
        <v xml:space="preserve">Вывозка мусора из урн </v>
      </c>
      <c r="C347" s="150"/>
      <c r="D347" s="141" t="str">
        <f>'[2]Расчет ЛОТ №2 прав.берег'!D294</f>
        <v>тн/сезон</v>
      </c>
      <c r="E347" s="65">
        <f>'[2]Расчет ЛОТ №2 прав.берег'!G294</f>
        <v>36.6</v>
      </c>
      <c r="F347" s="73">
        <f>'[2]Расчет ЛОТ №2 прав.берег'!J294</f>
        <v>12423.34296</v>
      </c>
    </row>
    <row r="348" spans="1:6" ht="15.75" x14ac:dyDescent="0.25">
      <c r="A348" s="197"/>
      <c r="B348" s="197" t="str">
        <f>'[2]Расчет ЛОТ №2 прав.берег'!B295</f>
        <v>Итого по вывозке смета</v>
      </c>
      <c r="C348" s="197"/>
      <c r="D348" s="197"/>
      <c r="E348" s="134"/>
      <c r="F348" s="134">
        <f>F347</f>
        <v>12423.34296</v>
      </c>
    </row>
    <row r="349" spans="1:6" ht="31.5" x14ac:dyDescent="0.25">
      <c r="A349" s="155"/>
      <c r="B349" s="155" t="str">
        <f>'[2]Расчет ЛОТ №2 прав.берег'!B296</f>
        <v xml:space="preserve">Всего по зимнему содержанию </v>
      </c>
      <c r="C349" s="155"/>
      <c r="D349" s="155"/>
      <c r="E349" s="77"/>
      <c r="F349" s="77">
        <f>F342+F345+F348</f>
        <v>332321.30296</v>
      </c>
    </row>
    <row r="350" spans="1:6" ht="63" x14ac:dyDescent="0.25">
      <c r="A350" s="158"/>
      <c r="B350" s="158" t="str">
        <f>'[2]Расчет ЛОТ №2 прав.берег'!B297</f>
        <v>ВСЕГО по 2 категории дорог Орджоникидзевский район</v>
      </c>
      <c r="C350" s="158">
        <v>2015</v>
      </c>
      <c r="D350" s="158" t="str">
        <f>'[2]Расчет ЛОТ №2 прав.берег'!D297</f>
        <v>год</v>
      </c>
      <c r="E350" s="81"/>
      <c r="F350" s="81">
        <f>F336+F349</f>
        <v>425499.42296</v>
      </c>
    </row>
    <row r="351" spans="1:6" ht="15.75" x14ac:dyDescent="0.25">
      <c r="A351" s="159"/>
      <c r="B351" s="159"/>
      <c r="C351" s="159"/>
      <c r="D351" s="159"/>
      <c r="E351" s="59"/>
      <c r="F351" s="59"/>
    </row>
    <row r="352" spans="1:6" ht="39.75" customHeight="1" thickBot="1" x14ac:dyDescent="0.3">
      <c r="A352" s="268" t="s">
        <v>149</v>
      </c>
      <c r="B352" s="268"/>
      <c r="C352" s="268"/>
      <c r="D352" s="268"/>
      <c r="E352" s="268"/>
      <c r="F352" s="268"/>
    </row>
    <row r="353" spans="1:6" ht="47.25" x14ac:dyDescent="0.25">
      <c r="A353" s="181" t="str">
        <f>'[2]Расчет ЛОТ №2 прав.берег'!A300</f>
        <v>№ п/п</v>
      </c>
      <c r="B353" s="181" t="str">
        <f>'[2]Расчет ЛОТ №2 прав.берег'!B300</f>
        <v>Наименование операции</v>
      </c>
      <c r="C353" s="181" t="str">
        <f>'[2]Расчет ЛОТ №2 прав.берег'!C300</f>
        <v>Вид уборки</v>
      </c>
      <c r="D353" s="181" t="str">
        <f>'[2]Расчет ЛОТ №2 прав.берег'!D300</f>
        <v>Ед. изм.</v>
      </c>
      <c r="E353" s="101" t="str">
        <f>'[2]Расчет ЛОТ №2 прав.берег'!G300</f>
        <v>Объем в ед. изм.</v>
      </c>
      <c r="F353" s="101" t="s">
        <v>143</v>
      </c>
    </row>
    <row r="354" spans="1:6" ht="15.75" x14ac:dyDescent="0.25">
      <c r="A354" s="262" t="str">
        <f>'[2]Расчет ЛОТ №2 прав.берег'!A303</f>
        <v xml:space="preserve">ЛЕТНЕЕ СОДЕРЖАНИЕ </v>
      </c>
      <c r="B354" s="263"/>
      <c r="C354" s="263"/>
      <c r="D354" s="263"/>
      <c r="E354" s="264"/>
      <c r="F354" s="138"/>
    </row>
    <row r="355" spans="1:6" ht="15.75" x14ac:dyDescent="0.25">
      <c r="A355" s="139"/>
      <c r="B355" s="258" t="str">
        <f>'[2]Расчет ЛОТ №2 прав.берег'!B304</f>
        <v>ОСНОВНЫЕ ОПЕРАЦИИ</v>
      </c>
      <c r="C355" s="259"/>
      <c r="D355" s="139"/>
      <c r="E355" s="139"/>
      <c r="F355" s="139"/>
    </row>
    <row r="356" spans="1:6" ht="15.75" x14ac:dyDescent="0.25">
      <c r="A356" s="141">
        <v>1</v>
      </c>
      <c r="B356" s="141" t="str">
        <f>'[2]Расчет ЛОТ №2 прав.берег'!B305</f>
        <v>Очистка остановок</v>
      </c>
      <c r="C356" s="141" t="str">
        <f>'[2]Расчет ЛОТ №2 прав.берег'!C305</f>
        <v>ручн</v>
      </c>
      <c r="D356" s="141" t="str">
        <f>'[2]Расчет ЛОТ №2 прав.берег'!D305</f>
        <v>1000м2</v>
      </c>
      <c r="E356" s="116">
        <f>'[2]Расчет ЛОТ №2 прав.берег'!G305</f>
        <v>0.89700000000000002</v>
      </c>
      <c r="F356" s="65">
        <f>'[2]Расчет ЛОТ №2 прав.берег'!J305</f>
        <v>15269.43</v>
      </c>
    </row>
    <row r="357" spans="1:6" ht="15.75" x14ac:dyDescent="0.25">
      <c r="A357" s="141">
        <v>2</v>
      </c>
      <c r="B357" s="141" t="str">
        <f>'[2]Расчет ЛОТ №2 прав.берег'!B306</f>
        <v>Уборка крупного мусора</v>
      </c>
      <c r="C357" s="141" t="str">
        <f>'[2]Расчет ЛОТ №2 прав.берег'!C306</f>
        <v>ручн</v>
      </c>
      <c r="D357" s="141" t="str">
        <f>'[2]Расчет ЛОТ №2 прав.берег'!D306</f>
        <v>1000м2</v>
      </c>
      <c r="E357" s="116">
        <f>'[2]Расчет ЛОТ №2 прав.берег'!G306</f>
        <v>1.222</v>
      </c>
      <c r="F357" s="65">
        <f>'[2]Расчет ЛОТ №2 прав.берег'!J306</f>
        <v>1638.57</v>
      </c>
    </row>
    <row r="358" spans="1:6" ht="15.75" x14ac:dyDescent="0.25">
      <c r="A358" s="141">
        <v>3</v>
      </c>
      <c r="B358" s="141" t="str">
        <f>'[2]Расчет ЛОТ №2 прав.берег'!B307</f>
        <v>Очистка урн от мусора</v>
      </c>
      <c r="C358" s="141" t="str">
        <f>'[2]Расчет ЛОТ №2 прав.берег'!C307</f>
        <v>ручн</v>
      </c>
      <c r="D358" s="141" t="str">
        <f>'[2]Расчет ЛОТ №2 прав.берег'!D307</f>
        <v>1 урна</v>
      </c>
      <c r="E358" s="117">
        <f>'[2]Расчет ЛОТ №2 прав.берег'!G307</f>
        <v>40</v>
      </c>
      <c r="F358" s="65">
        <f>'[2]Расчет ЛОТ №2 прав.берег'!J307</f>
        <v>28421.279999999999</v>
      </c>
    </row>
    <row r="359" spans="1:6" ht="31.5" x14ac:dyDescent="0.25">
      <c r="A359" s="197"/>
      <c r="B359" s="197" t="str">
        <f>'[2]Расчет ЛОТ №2 прав.берег'!B309</f>
        <v>Итого по основным операциям</v>
      </c>
      <c r="C359" s="197"/>
      <c r="D359" s="197"/>
      <c r="E359" s="134"/>
      <c r="F359" s="134">
        <f>SUM(F356:F358)</f>
        <v>45329.279999999999</v>
      </c>
    </row>
    <row r="360" spans="1:6" ht="15.75" x14ac:dyDescent="0.25">
      <c r="A360" s="141"/>
      <c r="B360" s="258" t="str">
        <f>'[2]Расчет ЛОТ №2 прав.берег'!B310</f>
        <v>ВЫВОЗКА СМЕТА, МУСОРА</v>
      </c>
      <c r="C360" s="259"/>
      <c r="D360" s="141"/>
      <c r="E360" s="65"/>
      <c r="F360" s="65"/>
    </row>
    <row r="361" spans="1:6" ht="31.5" x14ac:dyDescent="0.25">
      <c r="A361" s="148">
        <v>1</v>
      </c>
      <c r="B361" s="149" t="str">
        <f>'[2]Расчет ЛОТ №2 прав.берег'!B311</f>
        <v xml:space="preserve">Вывозка при постоянной уборке </v>
      </c>
      <c r="C361" s="150"/>
      <c r="D361" s="148" t="str">
        <f>'[2]Расчет ЛОТ №2 прав.берег'!D311</f>
        <v>тн/сезон</v>
      </c>
      <c r="E361" s="65">
        <f>'[2]Расчет ЛОТ №2 прав.берег'!G311</f>
        <v>47.261040000000001</v>
      </c>
      <c r="F361" s="65">
        <f>'[2]Расчет ЛОТ №2 прав.берег'!J311</f>
        <v>16042.08</v>
      </c>
    </row>
    <row r="362" spans="1:6" ht="15.75" x14ac:dyDescent="0.25">
      <c r="A362" s="197"/>
      <c r="B362" s="197" t="str">
        <f>'[2]Расчет ЛОТ №2 прав.берег'!B313</f>
        <v>Итого по вывозке смета</v>
      </c>
      <c r="C362" s="197"/>
      <c r="D362" s="197"/>
      <c r="E362" s="134"/>
      <c r="F362" s="134">
        <f>F361</f>
        <v>16042.08</v>
      </c>
    </row>
    <row r="363" spans="1:6" ht="31.5" x14ac:dyDescent="0.25">
      <c r="A363" s="155"/>
      <c r="B363" s="155" t="str">
        <f>'[2]Расчет ЛОТ №2 прав.берег'!B314</f>
        <v>Всего по летнему содержанию</v>
      </c>
      <c r="C363" s="155"/>
      <c r="D363" s="155"/>
      <c r="E363" s="77"/>
      <c r="F363" s="77">
        <f>F359+F362</f>
        <v>61371.360000000001</v>
      </c>
    </row>
    <row r="364" spans="1:6" ht="15.75" x14ac:dyDescent="0.25">
      <c r="A364" s="262" t="str">
        <f>'[2]Расчет ЛОТ №2 прав.берег'!A315</f>
        <v xml:space="preserve">ЗИМНЕЕ СОДЕРЖАНИЕ </v>
      </c>
      <c r="B364" s="263"/>
      <c r="C364" s="263"/>
      <c r="D364" s="263"/>
      <c r="E364" s="264"/>
      <c r="F364" s="138"/>
    </row>
    <row r="365" spans="1:6" ht="15.75" x14ac:dyDescent="0.25">
      <c r="A365" s="183"/>
      <c r="B365" s="261" t="s">
        <v>8</v>
      </c>
      <c r="C365" s="261"/>
      <c r="D365" s="184"/>
      <c r="E365" s="185"/>
      <c r="F365" s="138"/>
    </row>
    <row r="366" spans="1:6" ht="15.75" x14ac:dyDescent="0.25">
      <c r="A366" s="141">
        <v>1</v>
      </c>
      <c r="B366" s="141" t="str">
        <f>'[2]Расчет ЛОТ №2 прав.берег'!B316</f>
        <v xml:space="preserve">Очистка  и подметание </v>
      </c>
      <c r="C366" s="141" t="str">
        <f>'[2]Расчет ЛОТ №2 прав.берег'!C316</f>
        <v>ручн</v>
      </c>
      <c r="D366" s="141" t="str">
        <f>'[2]Расчет ЛОТ №2 прав.берег'!D316</f>
        <v>1000м2</v>
      </c>
      <c r="E366" s="116">
        <f>'[2]Расчет ЛОТ №2 прав.берег'!G316</f>
        <v>0.89700000000000002</v>
      </c>
      <c r="F366" s="65">
        <f>'[2]Расчет ЛОТ №2 прав.берег'!J316</f>
        <v>123795.77</v>
      </c>
    </row>
    <row r="367" spans="1:6" ht="47.25" x14ac:dyDescent="0.25">
      <c r="A367" s="141">
        <v>2</v>
      </c>
      <c r="B367" s="141" t="str">
        <f>'[2]Расчет ЛОТ №2 прав.берег'!B317</f>
        <v>Обработка тротуаров фрикционными материалами</v>
      </c>
      <c r="C367" s="141" t="str">
        <f>'[2]Расчет ЛОТ №2 прав.берег'!C317</f>
        <v>ручн</v>
      </c>
      <c r="D367" s="141" t="str">
        <f>'[2]Расчет ЛОТ №2 прав.берег'!D317</f>
        <v>1000м2</v>
      </c>
      <c r="E367" s="116">
        <f>'[2]Расчет ЛОТ №2 прав.берег'!G317</f>
        <v>0.44850000000000001</v>
      </c>
      <c r="F367" s="65">
        <f>'[2]Расчет ЛОТ №2 прав.берег'!J317</f>
        <v>5979.54</v>
      </c>
    </row>
    <row r="368" spans="1:6" ht="15.75" x14ac:dyDescent="0.25">
      <c r="A368" s="141">
        <v>3</v>
      </c>
      <c r="B368" s="141" t="str">
        <f>'[2]Расчет ЛОТ №2 прав.берег'!B318</f>
        <v>Очистка урн от мусора</v>
      </c>
      <c r="C368" s="141" t="str">
        <f>'[2]Расчет ЛОТ №2 прав.берег'!C318</f>
        <v>ручн</v>
      </c>
      <c r="D368" s="141" t="str">
        <f>'[2]Расчет ЛОТ №2 прав.берег'!D318</f>
        <v>1 урна</v>
      </c>
      <c r="E368" s="65">
        <f>'[2]Расчет ЛОТ №2 прав.берег'!G318</f>
        <v>40</v>
      </c>
      <c r="F368" s="65">
        <f>'[2]Расчет ЛОТ №2 прав.берег'!J318</f>
        <v>28421.279999999999</v>
      </c>
    </row>
    <row r="369" spans="1:6" ht="31.5" x14ac:dyDescent="0.25">
      <c r="A369" s="197"/>
      <c r="B369" s="197" t="str">
        <f>'[2]Расчет ЛОТ №2 прав.берег'!B319</f>
        <v>Итого по основным операциям</v>
      </c>
      <c r="C369" s="197"/>
      <c r="D369" s="197"/>
      <c r="E369" s="134"/>
      <c r="F369" s="134">
        <f>SUM(F366:F368)</f>
        <v>158196.59</v>
      </c>
    </row>
    <row r="370" spans="1:6" ht="15.75" x14ac:dyDescent="0.25">
      <c r="A370" s="141"/>
      <c r="B370" s="156" t="str">
        <f>'[2]Расчет ЛОТ №2 прав.берег'!B320</f>
        <v>ВЫВОЗКА СНЕГА</v>
      </c>
      <c r="C370" s="141"/>
      <c r="D370" s="141"/>
      <c r="E370" s="65"/>
      <c r="F370" s="65"/>
    </row>
    <row r="371" spans="1:6" ht="15.75" x14ac:dyDescent="0.25">
      <c r="A371" s="141">
        <v>1</v>
      </c>
      <c r="B371" s="149" t="str">
        <f>'[2]Расчет ЛОТ №2 прав.берег'!B321</f>
        <v>Вывозка  снега</v>
      </c>
      <c r="C371" s="157"/>
      <c r="D371" s="141" t="str">
        <f>'[2]Расчет ЛОТ №2 прав.берег'!D321</f>
        <v>тн/сезон</v>
      </c>
      <c r="E371" s="65">
        <f>'[2]Расчет ЛОТ №2 прав.берег'!G321</f>
        <v>41.262</v>
      </c>
      <c r="F371" s="65">
        <f>'[2]Расчет ЛОТ №2 прав.берег'!J321</f>
        <v>11369.87</v>
      </c>
    </row>
    <row r="372" spans="1:6" ht="15.75" x14ac:dyDescent="0.25">
      <c r="A372" s="197"/>
      <c r="B372" s="197" t="str">
        <f>'[2]Расчет ЛОТ №2 прав.берег'!B322</f>
        <v>Итого по вывозке снега</v>
      </c>
      <c r="C372" s="197"/>
      <c r="D372" s="197"/>
      <c r="E372" s="134"/>
      <c r="F372" s="134">
        <f>F371</f>
        <v>11369.87</v>
      </c>
    </row>
    <row r="373" spans="1:6" ht="15.75" x14ac:dyDescent="0.25">
      <c r="A373" s="141"/>
      <c r="B373" s="156" t="str">
        <f>'[2]Расчет ЛОТ №2 прав.берег'!B323</f>
        <v xml:space="preserve">ВЫВОЗКА МУСОРА </v>
      </c>
      <c r="C373" s="141"/>
      <c r="D373" s="141"/>
      <c r="E373" s="65"/>
      <c r="F373" s="65"/>
    </row>
    <row r="374" spans="1:6" ht="15.75" x14ac:dyDescent="0.25">
      <c r="A374" s="141">
        <v>1</v>
      </c>
      <c r="B374" s="149" t="str">
        <f>'[2]Расчет ЛОТ №2 прав.берег'!B324</f>
        <v xml:space="preserve">Вывозка мусора из урн </v>
      </c>
      <c r="C374" s="150"/>
      <c r="D374" s="141" t="str">
        <f>'[2]Расчет ЛОТ №2 прав.берег'!D324</f>
        <v>тн/сезон</v>
      </c>
      <c r="E374" s="65">
        <f>'[2]Расчет ЛОТ №2 прав.берег'!G324</f>
        <v>36.6</v>
      </c>
      <c r="F374" s="65">
        <f>'[2]Расчет ЛОТ №2 прав.берег'!J324</f>
        <v>12423.34</v>
      </c>
    </row>
    <row r="375" spans="1:6" ht="15.75" x14ac:dyDescent="0.25">
      <c r="A375" s="197"/>
      <c r="B375" s="197" t="str">
        <f>'[2]Расчет ЛОТ №2 прав.берег'!B325</f>
        <v>Итого по вывозке смета</v>
      </c>
      <c r="C375" s="197"/>
      <c r="D375" s="197"/>
      <c r="E375" s="134"/>
      <c r="F375" s="134">
        <f>F374</f>
        <v>12423.34</v>
      </c>
    </row>
    <row r="376" spans="1:6" ht="31.5" x14ac:dyDescent="0.25">
      <c r="A376" s="155"/>
      <c r="B376" s="155" t="str">
        <f>'[2]Расчет ЛОТ №2 прав.берег'!B326</f>
        <v xml:space="preserve">Всего по зимнему содержанию </v>
      </c>
      <c r="C376" s="155"/>
      <c r="D376" s="155"/>
      <c r="E376" s="77"/>
      <c r="F376" s="77">
        <f>F369+F372+F375</f>
        <v>181989.8</v>
      </c>
    </row>
    <row r="377" spans="1:6" ht="63" x14ac:dyDescent="0.25">
      <c r="A377" s="158"/>
      <c r="B377" s="158" t="str">
        <f>'[2]Расчет ЛОТ №2 прав.берег'!B327</f>
        <v>ВСЕГО по 3 категории дорог Орджоникидзевский район</v>
      </c>
      <c r="C377" s="158">
        <v>2015</v>
      </c>
      <c r="D377" s="158" t="str">
        <f>'[2]Расчет ЛОТ №2 прав.берег'!D327</f>
        <v>год</v>
      </c>
      <c r="E377" s="81"/>
      <c r="F377" s="81">
        <f>F363+F376</f>
        <v>243361.15999999997</v>
      </c>
    </row>
    <row r="378" spans="1:6" ht="16.5" thickBot="1" x14ac:dyDescent="0.3">
      <c r="A378" s="159"/>
      <c r="B378" s="159"/>
      <c r="C378" s="159"/>
      <c r="D378" s="159"/>
      <c r="E378" s="59"/>
      <c r="F378" s="59"/>
    </row>
    <row r="379" spans="1:6" ht="48" thickBot="1" x14ac:dyDescent="0.3">
      <c r="A379" s="162"/>
      <c r="B379" s="163" t="s">
        <v>170</v>
      </c>
      <c r="C379" s="163">
        <v>2015</v>
      </c>
      <c r="D379" s="164" t="str">
        <f>'[2]Расчет ЛОТ №2 прав.берег'!D329</f>
        <v>год</v>
      </c>
      <c r="E379" s="87"/>
      <c r="F379" s="88">
        <f>F323+F350+F377</f>
        <v>821581.08145578392</v>
      </c>
    </row>
    <row r="380" spans="1:6" ht="15.75" x14ac:dyDescent="0.25">
      <c r="A380" s="4"/>
      <c r="B380" s="4"/>
      <c r="C380" s="4"/>
      <c r="D380" s="4"/>
      <c r="E380" s="4"/>
      <c r="F380" s="4"/>
    </row>
    <row r="381" spans="1:6" ht="43.5" customHeight="1" x14ac:dyDescent="0.3">
      <c r="A381" s="267" t="s">
        <v>155</v>
      </c>
      <c r="B381" s="267"/>
      <c r="C381" s="267"/>
      <c r="D381" s="267"/>
      <c r="E381" s="267"/>
      <c r="F381" s="267"/>
    </row>
    <row r="382" spans="1:6" ht="47.25" x14ac:dyDescent="0.25">
      <c r="A382" s="120" t="s">
        <v>2</v>
      </c>
      <c r="B382" s="254" t="s">
        <v>3</v>
      </c>
      <c r="C382" s="254"/>
      <c r="D382" s="120" t="s">
        <v>5</v>
      </c>
      <c r="E382" s="99" t="s">
        <v>6</v>
      </c>
      <c r="F382" s="99" t="s">
        <v>143</v>
      </c>
    </row>
    <row r="383" spans="1:6" ht="15.75" x14ac:dyDescent="0.25">
      <c r="A383" s="108">
        <v>1</v>
      </c>
      <c r="B383" s="278" t="s">
        <v>136</v>
      </c>
      <c r="C383" s="279"/>
      <c r="D383" s="108" t="s">
        <v>117</v>
      </c>
      <c r="E383" s="108">
        <v>815.58</v>
      </c>
      <c r="F383" s="110">
        <f>'[1]текущий ремонт 1-3кат, ВКП'!F22</f>
        <v>802654.01599158719</v>
      </c>
    </row>
    <row r="384" spans="1:6" ht="15.75" x14ac:dyDescent="0.25">
      <c r="A384" s="108">
        <v>2</v>
      </c>
      <c r="B384" s="280" t="s">
        <v>137</v>
      </c>
      <c r="C384" s="281"/>
      <c r="D384" s="108" t="s">
        <v>117</v>
      </c>
      <c r="E384" s="108">
        <v>1901.23</v>
      </c>
      <c r="F384" s="110">
        <f>'[1]текущий ремонт 1-3кат, ВКП'!F23</f>
        <v>1579254.3258523697</v>
      </c>
    </row>
    <row r="385" spans="1:6" ht="34.5" customHeight="1" x14ac:dyDescent="0.25">
      <c r="A385" s="108">
        <v>3</v>
      </c>
      <c r="B385" s="276" t="s">
        <v>138</v>
      </c>
      <c r="C385" s="277"/>
      <c r="D385" s="108" t="s">
        <v>117</v>
      </c>
      <c r="E385" s="108">
        <v>5433.62</v>
      </c>
      <c r="F385" s="110">
        <f>'[1]текущий ремонт 1-3кат, ВКП'!F24</f>
        <v>3757287.5925395591</v>
      </c>
    </row>
    <row r="386" spans="1:6" ht="33" customHeight="1" x14ac:dyDescent="0.25">
      <c r="A386" s="108">
        <v>4</v>
      </c>
      <c r="B386" s="276" t="s">
        <v>139</v>
      </c>
      <c r="C386" s="277"/>
      <c r="D386" s="108" t="s">
        <v>117</v>
      </c>
      <c r="E386" s="108">
        <v>5433.62</v>
      </c>
      <c r="F386" s="110">
        <f>'[1]текущий ремонт 1-3кат, ВКП'!F25</f>
        <v>3419851.0793599742</v>
      </c>
    </row>
    <row r="387" spans="1:6" ht="33" customHeight="1" x14ac:dyDescent="0.25">
      <c r="A387" s="118"/>
      <c r="B387" s="256" t="s">
        <v>170</v>
      </c>
      <c r="C387" s="256"/>
      <c r="D387" s="207" t="s">
        <v>162</v>
      </c>
      <c r="E387" s="207">
        <f>SUM(E383:E386)</f>
        <v>13584.05</v>
      </c>
      <c r="F387" s="209">
        <f>SUM(F383:F386)+0.01</f>
        <v>9559047.0237434898</v>
      </c>
    </row>
    <row r="388" spans="1:6" ht="15.75" x14ac:dyDescent="0.25">
      <c r="A388" s="4"/>
      <c r="B388" s="4"/>
      <c r="C388" s="4"/>
      <c r="D388" s="4"/>
      <c r="E388" s="4"/>
      <c r="F388" s="4"/>
    </row>
    <row r="389" spans="1:6" ht="43.5" customHeight="1" x14ac:dyDescent="0.25">
      <c r="A389" s="246" t="s">
        <v>161</v>
      </c>
      <c r="B389" s="246"/>
      <c r="C389" s="246"/>
      <c r="D389" s="246"/>
      <c r="E389" s="246"/>
      <c r="F389" s="246"/>
    </row>
    <row r="390" spans="1:6" ht="15.75" x14ac:dyDescent="0.25">
      <c r="A390" s="188"/>
      <c r="B390" s="188" t="s">
        <v>124</v>
      </c>
      <c r="C390" s="188" t="s">
        <v>121</v>
      </c>
      <c r="D390" s="188" t="s">
        <v>122</v>
      </c>
      <c r="E390" s="188" t="s">
        <v>123</v>
      </c>
      <c r="F390" s="188" t="s">
        <v>145</v>
      </c>
    </row>
    <row r="391" spans="1:6" ht="47.25" x14ac:dyDescent="0.25">
      <c r="A391" s="39">
        <v>1</v>
      </c>
      <c r="B391" s="89" t="s">
        <v>129</v>
      </c>
      <c r="C391" s="111">
        <f>F63-F61+F134+F205+F290</f>
        <v>14864167.530000001</v>
      </c>
      <c r="D391" s="111">
        <f>F94+F165+F236+F263</f>
        <v>31820278.609999996</v>
      </c>
      <c r="E391" s="111">
        <f>F61</f>
        <v>2107454.85</v>
      </c>
      <c r="F391" s="112">
        <f>C391+D391+E391</f>
        <v>48791900.990000002</v>
      </c>
    </row>
    <row r="392" spans="1:6" ht="47.25" x14ac:dyDescent="0.25">
      <c r="A392" s="89">
        <v>2</v>
      </c>
      <c r="B392" s="89" t="s">
        <v>130</v>
      </c>
      <c r="C392" s="90">
        <f>F387</f>
        <v>9559047.0237434898</v>
      </c>
      <c r="D392" s="90">
        <v>0</v>
      </c>
      <c r="E392" s="90">
        <v>0</v>
      </c>
      <c r="F392" s="91">
        <f>C392</f>
        <v>9559047.0237434898</v>
      </c>
    </row>
    <row r="393" spans="1:6" ht="31.5" x14ac:dyDescent="0.25">
      <c r="A393" s="89">
        <v>3</v>
      </c>
      <c r="B393" s="89" t="s">
        <v>131</v>
      </c>
      <c r="C393" s="90">
        <f>F309-F308+F336+F363</f>
        <v>173031.824999784</v>
      </c>
      <c r="D393" s="90">
        <f>F322+F349+F376</f>
        <v>591813.92885600007</v>
      </c>
      <c r="E393" s="90">
        <f>F308</f>
        <v>56735.327599999997</v>
      </c>
      <c r="F393" s="91">
        <f>C393+D393+E393</f>
        <v>821581.08145578403</v>
      </c>
    </row>
    <row r="394" spans="1:6" ht="45" customHeight="1" x14ac:dyDescent="0.25">
      <c r="A394" s="92"/>
      <c r="B394" s="92" t="s">
        <v>172</v>
      </c>
      <c r="C394" s="93">
        <f>C391+C392+C393-0.01</f>
        <v>24596246.368743271</v>
      </c>
      <c r="D394" s="93">
        <f>D391+D392+D393</f>
        <v>32412092.538855996</v>
      </c>
      <c r="E394" s="93">
        <f>E391+E392+E393</f>
        <v>2164190.1776000001</v>
      </c>
      <c r="F394" s="93">
        <f>F391+F392+F393-0.01</f>
        <v>59172529.085199274</v>
      </c>
    </row>
  </sheetData>
  <mergeCells count="59">
    <mergeCell ref="C6:D6"/>
    <mergeCell ref="A7:F7"/>
    <mergeCell ref="C43:F43"/>
    <mergeCell ref="A242:F242"/>
    <mergeCell ref="A354:E354"/>
    <mergeCell ref="A248:F248"/>
    <mergeCell ref="A256:F256"/>
    <mergeCell ref="A264:E264"/>
    <mergeCell ref="A171:E171"/>
    <mergeCell ref="A207:E207"/>
    <mergeCell ref="A100:E100"/>
    <mergeCell ref="A136:E136"/>
    <mergeCell ref="A169:F169"/>
    <mergeCell ref="A98:F98"/>
    <mergeCell ref="A9:E9"/>
    <mergeCell ref="A65:E65"/>
    <mergeCell ref="A271:F271"/>
    <mergeCell ref="A278:F278"/>
    <mergeCell ref="A283:F283"/>
    <mergeCell ref="A294:F294"/>
    <mergeCell ref="A244:E244"/>
    <mergeCell ref="A245:F245"/>
    <mergeCell ref="A4:F4"/>
    <mergeCell ref="A5:F5"/>
    <mergeCell ref="A381:F381"/>
    <mergeCell ref="B382:C382"/>
    <mergeCell ref="B360:C360"/>
    <mergeCell ref="B365:C365"/>
    <mergeCell ref="A364:E364"/>
    <mergeCell ref="B10:C10"/>
    <mergeCell ref="C305:F305"/>
    <mergeCell ref="A327:E327"/>
    <mergeCell ref="A337:E337"/>
    <mergeCell ref="A352:F352"/>
    <mergeCell ref="A310:E310"/>
    <mergeCell ref="A325:F325"/>
    <mergeCell ref="B296:E296"/>
    <mergeCell ref="A265:F265"/>
    <mergeCell ref="B386:C386"/>
    <mergeCell ref="B387:C387"/>
    <mergeCell ref="B383:C383"/>
    <mergeCell ref="B384:C384"/>
    <mergeCell ref="B385:C385"/>
    <mergeCell ref="A389:F389"/>
    <mergeCell ref="B38:C38"/>
    <mergeCell ref="B66:C66"/>
    <mergeCell ref="B101:C101"/>
    <mergeCell ref="B129:C129"/>
    <mergeCell ref="B137:C137"/>
    <mergeCell ref="B172:C172"/>
    <mergeCell ref="B200:C200"/>
    <mergeCell ref="B208:C208"/>
    <mergeCell ref="B297:C297"/>
    <mergeCell ref="B302:C302"/>
    <mergeCell ref="B311:C311"/>
    <mergeCell ref="B328:C328"/>
    <mergeCell ref="B333:C333"/>
    <mergeCell ref="B338:C338"/>
    <mergeCell ref="B355:C355"/>
  </mergeCells>
  <pageMargins left="0.7" right="0.7" top="0.75" bottom="0.75" header="0.3" footer="0.3"/>
  <pageSetup paperSize="9" scale="80" orientation="portrait" r:id="rId1"/>
  <rowBreaks count="3" manualBreakCount="3">
    <brk id="168" max="16383" man="1"/>
    <brk id="201" max="16383" man="1"/>
    <brk id="3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4"/>
  <sheetViews>
    <sheetView workbookViewId="0">
      <selection activeCell="G7" sqref="G7"/>
    </sheetView>
  </sheetViews>
  <sheetFormatPr defaultRowHeight="15" x14ac:dyDescent="0.25"/>
  <cols>
    <col min="1" max="1" width="5.28515625" customWidth="1"/>
    <col min="2" max="2" width="26" customWidth="1"/>
    <col min="3" max="3" width="18.140625" customWidth="1"/>
    <col min="4" max="4" width="18.7109375" customWidth="1"/>
    <col min="5" max="5" width="16.5703125" customWidth="1"/>
    <col min="6" max="6" width="17.7109375" customWidth="1"/>
  </cols>
  <sheetData>
    <row r="1" spans="1:6" ht="15.75" x14ac:dyDescent="0.25">
      <c r="A1" s="4"/>
      <c r="B1" s="4"/>
      <c r="C1" s="4"/>
      <c r="D1" s="4"/>
      <c r="E1" s="4" t="s">
        <v>125</v>
      </c>
      <c r="F1" s="4"/>
    </row>
    <row r="2" spans="1:6" ht="15.75" x14ac:dyDescent="0.25">
      <c r="A2" s="4"/>
      <c r="B2" s="4"/>
      <c r="C2" s="4"/>
      <c r="D2" s="4"/>
      <c r="E2" s="4" t="s">
        <v>127</v>
      </c>
      <c r="F2" s="4"/>
    </row>
    <row r="3" spans="1:6" ht="15.75" x14ac:dyDescent="0.25">
      <c r="A3" s="4"/>
      <c r="B3" s="4"/>
      <c r="C3" s="4"/>
      <c r="D3" s="4"/>
      <c r="E3" s="4"/>
      <c r="F3" s="4"/>
    </row>
    <row r="4" spans="1:6" ht="21" thickBot="1" x14ac:dyDescent="0.3">
      <c r="A4" s="285" t="s">
        <v>166</v>
      </c>
      <c r="B4" s="285"/>
      <c r="C4" s="285"/>
      <c r="D4" s="285"/>
      <c r="E4" s="285"/>
      <c r="F4" s="285"/>
    </row>
    <row r="5" spans="1:6" ht="15.75" x14ac:dyDescent="0.25">
      <c r="A5" s="266" t="str">
        <f>'[1]2016г.'!A2</f>
        <v>зимний период: 21.12.2015-14.04.2016; летний период: 15.04.2016-20.07.2016.</v>
      </c>
      <c r="B5" s="266"/>
      <c r="C5" s="266"/>
      <c r="D5" s="266"/>
      <c r="E5" s="266"/>
      <c r="F5" s="266"/>
    </row>
    <row r="6" spans="1:6" ht="18.75" x14ac:dyDescent="0.25">
      <c r="A6" s="136"/>
      <c r="B6" s="136"/>
      <c r="C6" s="260"/>
      <c r="D6" s="260"/>
      <c r="E6" s="136"/>
      <c r="F6" s="136"/>
    </row>
    <row r="7" spans="1:6" ht="42.75" customHeight="1" x14ac:dyDescent="0.25">
      <c r="A7" s="265" t="s">
        <v>134</v>
      </c>
      <c r="B7" s="265"/>
      <c r="C7" s="265"/>
      <c r="D7" s="265"/>
      <c r="E7" s="265"/>
      <c r="F7" s="265"/>
    </row>
    <row r="8" spans="1:6" ht="47.25" x14ac:dyDescent="0.25">
      <c r="A8" s="137" t="str">
        <f>'[1]2016г.'!A12</f>
        <v>№ п/п</v>
      </c>
      <c r="B8" s="137" t="str">
        <f>'[1]2016г.'!B12</f>
        <v>Наименование операции</v>
      </c>
      <c r="C8" s="137" t="str">
        <f>'[1]2016г.'!C12</f>
        <v>Вид уборки</v>
      </c>
      <c r="D8" s="137" t="str">
        <f>'[1]2016г.'!D12</f>
        <v>Ед. изм.</v>
      </c>
      <c r="E8" s="7" t="str">
        <f>'[1]2016г.'!G12</f>
        <v>Объем в ед. изм.</v>
      </c>
      <c r="F8" s="7" t="s">
        <v>143</v>
      </c>
    </row>
    <row r="9" spans="1:6" ht="15.75" x14ac:dyDescent="0.25">
      <c r="A9" s="257" t="str">
        <f>'[1]2016г.'!A15</f>
        <v xml:space="preserve">ЛЕТНЕЕ СОДЕРЖАНИЕ </v>
      </c>
      <c r="B9" s="257"/>
      <c r="C9" s="257"/>
      <c r="D9" s="257"/>
      <c r="E9" s="257"/>
      <c r="F9" s="138"/>
    </row>
    <row r="10" spans="1:6" ht="15.75" x14ac:dyDescent="0.25">
      <c r="A10" s="139"/>
      <c r="B10" s="258" t="str">
        <f>'[1]2016г.'!B16</f>
        <v>ОСНОВНЫЕ ОПЕРАЦИИ</v>
      </c>
      <c r="C10" s="259"/>
      <c r="D10" s="139"/>
      <c r="E10" s="139"/>
      <c r="F10" s="139"/>
    </row>
    <row r="11" spans="1:6" ht="31.5" x14ac:dyDescent="0.25">
      <c r="A11" s="141">
        <f>'[1]2016г.'!A17</f>
        <v>1</v>
      </c>
      <c r="B11" s="141" t="str">
        <f>'[1]2016г.'!B17</f>
        <v>Мойка проезжей части (дороги)</v>
      </c>
      <c r="C11" s="141" t="str">
        <f>'[1]2016г.'!C17</f>
        <v>механ</v>
      </c>
      <c r="D11" s="141" t="str">
        <f>'[1]2016г.'!D17</f>
        <v>1000м2</v>
      </c>
      <c r="E11" s="115">
        <f>'[1]2016г.'!G17</f>
        <v>8.88204408</v>
      </c>
      <c r="F11" s="11">
        <f>'[1]2016г.'!J17</f>
        <v>52744.6</v>
      </c>
    </row>
    <row r="12" spans="1:6" ht="31.5" x14ac:dyDescent="0.25">
      <c r="A12" s="141">
        <f>'[1]2016г.'!A18</f>
        <v>2</v>
      </c>
      <c r="B12" s="143" t="str">
        <f>'[1]2016г.'!B18</f>
        <v>Подметание проезжей части (дороги)</v>
      </c>
      <c r="C12" s="141" t="str">
        <f>'[1]2016г.'!C18</f>
        <v>механ</v>
      </c>
      <c r="D12" s="141" t="str">
        <f>'[1]2016г.'!D18</f>
        <v>1000м2</v>
      </c>
      <c r="E12" s="115">
        <f>'[1]2016г.'!G18</f>
        <v>8.88204408</v>
      </c>
      <c r="F12" s="11">
        <f>'[1]2016г.'!J18</f>
        <v>59456.14</v>
      </c>
    </row>
    <row r="13" spans="1:6" ht="31.5" x14ac:dyDescent="0.25">
      <c r="A13" s="141">
        <f>'[1]2016г.'!A19</f>
        <v>3</v>
      </c>
      <c r="B13" s="141" t="str">
        <f>'[1]2016г.'!B19</f>
        <v>Подметание лотковых зон (дороги)</v>
      </c>
      <c r="C13" s="141" t="str">
        <f>'[1]2016г.'!C19</f>
        <v>механ</v>
      </c>
      <c r="D13" s="141" t="str">
        <f>'[1]2016г.'!D19</f>
        <v>1000м2</v>
      </c>
      <c r="E13" s="115">
        <f>'[1]2016г.'!G19</f>
        <v>4.44035592</v>
      </c>
      <c r="F13" s="11">
        <f>'[1]2016г.'!J19</f>
        <v>42468.45</v>
      </c>
    </row>
    <row r="14" spans="1:6" ht="31.5" x14ac:dyDescent="0.25">
      <c r="A14" s="141">
        <f>'[1]2016г.'!A20</f>
        <v>4</v>
      </c>
      <c r="B14" s="141" t="str">
        <f>'[1]2016г.'!B20</f>
        <v>Мойка лотковых зон (дороги)</v>
      </c>
      <c r="C14" s="141" t="str">
        <f>'[1]2016г.'!C20</f>
        <v>механ</v>
      </c>
      <c r="D14" s="141" t="str">
        <f>'[1]2016г.'!D20</f>
        <v>1000м2</v>
      </c>
      <c r="E14" s="115">
        <f>'[1]2016г.'!G20</f>
        <v>4.44035592</v>
      </c>
      <c r="F14" s="11">
        <f>'[1]2016г.'!J20</f>
        <v>97978.94</v>
      </c>
    </row>
    <row r="15" spans="1:6" ht="31.5" x14ac:dyDescent="0.25">
      <c r="A15" s="141">
        <f>'[1]2016г.'!A21</f>
        <v>5</v>
      </c>
      <c r="B15" s="141" t="str">
        <f>'[1]2016г.'!B21</f>
        <v>Уборка крупного мусора с дорог</v>
      </c>
      <c r="C15" s="141" t="str">
        <f>'[1]2016г.'!C21</f>
        <v>ручн</v>
      </c>
      <c r="D15" s="141" t="str">
        <f>'[1]2016г.'!D21</f>
        <v>1000м2</v>
      </c>
      <c r="E15" s="115">
        <f>'[1]2016г.'!G21</f>
        <v>13.3224</v>
      </c>
      <c r="F15" s="11">
        <f>'[1]2016г.'!J21</f>
        <v>18027.21</v>
      </c>
    </row>
    <row r="16" spans="1:6" ht="31.5" x14ac:dyDescent="0.25">
      <c r="A16" s="141">
        <f>'[1]2016г.'!A22</f>
        <v>6</v>
      </c>
      <c r="B16" s="141" t="str">
        <f>'[1]2016г.'!B23</f>
        <v>Мойка проезжей части (заездные карманы)</v>
      </c>
      <c r="C16" s="141" t="str">
        <f>'[1]2016г.'!C23</f>
        <v>механ</v>
      </c>
      <c r="D16" s="141" t="str">
        <f>'[1]2016г.'!D23</f>
        <v>1000м2</v>
      </c>
      <c r="E16" s="115">
        <f>'[1]2016г.'!G23</f>
        <v>0.37501874999999996</v>
      </c>
      <c r="F16" s="11">
        <f>'[1]2016г.'!J23</f>
        <v>2226.9899999999998</v>
      </c>
    </row>
    <row r="17" spans="1:6" ht="47.25" x14ac:dyDescent="0.25">
      <c r="A17" s="141">
        <f>'[1]2016г.'!A23</f>
        <v>7</v>
      </c>
      <c r="B17" s="143" t="str">
        <f>'[1]2016г.'!B24</f>
        <v>Подметание проезжей части (заездные карманы)</v>
      </c>
      <c r="C17" s="141" t="str">
        <f>'[1]2016г.'!C24</f>
        <v>механ</v>
      </c>
      <c r="D17" s="141" t="str">
        <f>'[1]2016г.'!D24</f>
        <v>1000м2</v>
      </c>
      <c r="E17" s="115">
        <f>'[1]2016г.'!G24</f>
        <v>0.37501874999999996</v>
      </c>
      <c r="F17" s="11">
        <f>'[1]2016г.'!J24</f>
        <v>2510.36</v>
      </c>
    </row>
    <row r="18" spans="1:6" ht="31.5" x14ac:dyDescent="0.25">
      <c r="A18" s="141">
        <f>'[1]2016г.'!A24</f>
        <v>8</v>
      </c>
      <c r="B18" s="141" t="str">
        <f>'[1]2016г.'!B25</f>
        <v>Подметание лотковых зон (заездные карманы)</v>
      </c>
      <c r="C18" s="141" t="str">
        <f>'[1]2016г.'!C25</f>
        <v>механ</v>
      </c>
      <c r="D18" s="141" t="str">
        <f>'[1]2016г.'!D25</f>
        <v>1000м2</v>
      </c>
      <c r="E18" s="115">
        <f>'[1]2016г.'!G25</f>
        <v>0.18748124999999999</v>
      </c>
      <c r="F18" s="11">
        <f>'[1]2016г.'!J25</f>
        <v>1793.11</v>
      </c>
    </row>
    <row r="19" spans="1:6" ht="31.5" x14ac:dyDescent="0.25">
      <c r="A19" s="141">
        <f>'[1]2016г.'!A25</f>
        <v>9</v>
      </c>
      <c r="B19" s="141" t="str">
        <f>'[1]2016г.'!B26</f>
        <v>Мойка лотковых зон (заездные карманы)</v>
      </c>
      <c r="C19" s="141" t="str">
        <f>'[1]2016г.'!C26</f>
        <v>механ</v>
      </c>
      <c r="D19" s="141" t="str">
        <f>'[1]2016г.'!D26</f>
        <v>1000м2</v>
      </c>
      <c r="E19" s="115">
        <f>'[1]2016г.'!G26</f>
        <v>0.18748124999999999</v>
      </c>
      <c r="F19" s="11">
        <f>'[1]2016г.'!J26</f>
        <v>4136.88</v>
      </c>
    </row>
    <row r="20" spans="1:6" ht="31.5" x14ac:dyDescent="0.25">
      <c r="A20" s="141">
        <f>'[1]2016г.'!A26</f>
        <v>10</v>
      </c>
      <c r="B20" s="141" t="str">
        <f>'[1]2016г.'!B27</f>
        <v>Уборка крупного мусора с заездных карманов</v>
      </c>
      <c r="C20" s="141" t="str">
        <f>'[1]2016г.'!C27</f>
        <v>ручн</v>
      </c>
      <c r="D20" s="141" t="str">
        <f>'[1]2016г.'!D27</f>
        <v>1000м2</v>
      </c>
      <c r="E20" s="115">
        <f>'[1]2016г.'!G27</f>
        <v>0.5625</v>
      </c>
      <c r="F20" s="11">
        <f>'[1]2016г.'!J27</f>
        <v>761.15</v>
      </c>
    </row>
    <row r="21" spans="1:6" ht="31.5" x14ac:dyDescent="0.25">
      <c r="A21" s="141">
        <f>'[1]2016г.'!A27</f>
        <v>11</v>
      </c>
      <c r="B21" s="141" t="str">
        <f>'[1]2016г.'!B29</f>
        <v>Уборка заездных карманов</v>
      </c>
      <c r="C21" s="141" t="str">
        <f>'[1]2016г.'!C29</f>
        <v>ручн</v>
      </c>
      <c r="D21" s="141" t="str">
        <f>'[1]2016г.'!D29</f>
        <v>1000м2</v>
      </c>
      <c r="E21" s="115">
        <f>'[1]2016г.'!G29</f>
        <v>4.1500000000000002E-2</v>
      </c>
      <c r="F21" s="11">
        <f>'[1]2016г.'!J29</f>
        <v>1306.76</v>
      </c>
    </row>
    <row r="22" spans="1:6" ht="15.75" x14ac:dyDescent="0.25">
      <c r="A22" s="141">
        <f>'[1]2016г.'!A28</f>
        <v>12</v>
      </c>
      <c r="B22" s="141" t="str">
        <f>'[1]2016г.'!B30</f>
        <v>Уборка съездов</v>
      </c>
      <c r="C22" s="141" t="str">
        <f>'[1]2016г.'!C30</f>
        <v>механ</v>
      </c>
      <c r="D22" s="141" t="str">
        <f>'[1]2016г.'!D30</f>
        <v>1000м2</v>
      </c>
      <c r="E22" s="115">
        <f>'[1]2016г.'!G30</f>
        <v>6.3399999999999998E-2</v>
      </c>
      <c r="F22" s="11">
        <f>'[1]2016г.'!J30</f>
        <v>526.54999999999995</v>
      </c>
    </row>
    <row r="23" spans="1:6" ht="15.75" x14ac:dyDescent="0.25">
      <c r="A23" s="141">
        <f>'[1]2016г.'!A29</f>
        <v>13</v>
      </c>
      <c r="B23" s="141" t="str">
        <f>'[1]2016г.'!B31</f>
        <v>Планировка обочин</v>
      </c>
      <c r="C23" s="141" t="str">
        <f>'[1]2016г.'!C31</f>
        <v>механ</v>
      </c>
      <c r="D23" s="141" t="str">
        <f>'[1]2016г.'!D31</f>
        <v>1000м2</v>
      </c>
      <c r="E23" s="115">
        <f>'[1]2016г.'!G31</f>
        <v>1.2377</v>
      </c>
      <c r="F23" s="11">
        <f>'[1]2016г.'!J31</f>
        <v>990.88</v>
      </c>
    </row>
    <row r="24" spans="1:6" ht="31.5" x14ac:dyDescent="0.25">
      <c r="A24" s="141">
        <f>'[1]2016г.'!A30</f>
        <v>14</v>
      </c>
      <c r="B24" s="141" t="str">
        <f>'[1]2016г.'!B32</f>
        <v>Уборка обочин от мусора</v>
      </c>
      <c r="C24" s="141" t="str">
        <f>'[1]2016г.'!C32</f>
        <v>ручн</v>
      </c>
      <c r="D24" s="141" t="str">
        <f>'[1]2016г.'!D32</f>
        <v>1000м2</v>
      </c>
      <c r="E24" s="115">
        <f>'[1]2016г.'!G32</f>
        <v>1.2377</v>
      </c>
      <c r="F24" s="11">
        <f>'[1]2016г.'!J32</f>
        <v>5581.45</v>
      </c>
    </row>
    <row r="25" spans="1:6" ht="31.5" x14ac:dyDescent="0.25">
      <c r="A25" s="141">
        <f>'[1]2016г.'!A31</f>
        <v>15</v>
      </c>
      <c r="B25" s="141" t="str">
        <f>'[1]2016г.'!B34</f>
        <v>Уборка газонов от мусора</v>
      </c>
      <c r="C25" s="141" t="str">
        <f>'[1]2016г.'!C34</f>
        <v>ручн</v>
      </c>
      <c r="D25" s="141" t="str">
        <f>'[1]2016г.'!D34</f>
        <v>1000м2</v>
      </c>
      <c r="E25" s="115">
        <f>'[1]2016г.'!G34</f>
        <v>5.8141999999999996</v>
      </c>
      <c r="F25" s="11">
        <f>'[1]2016г.'!J34</f>
        <v>26219.31</v>
      </c>
    </row>
    <row r="26" spans="1:6" ht="15.75" x14ac:dyDescent="0.25">
      <c r="A26" s="141">
        <f>'[1]2016г.'!A32</f>
        <v>16</v>
      </c>
      <c r="B26" s="141" t="str">
        <f>'[1]2016г.'!B35</f>
        <v>Очистка урн от мусора</v>
      </c>
      <c r="C26" s="141" t="str">
        <f>'[1]2016г.'!C35</f>
        <v>ручн</v>
      </c>
      <c r="D26" s="141" t="str">
        <f>'[1]2016г.'!D35</f>
        <v>1 урна</v>
      </c>
      <c r="E26" s="50">
        <f>'[1]2016г.'!G35</f>
        <v>5</v>
      </c>
      <c r="F26" s="11">
        <f>'[1]2016г.'!J35</f>
        <v>11950.4</v>
      </c>
    </row>
    <row r="27" spans="1:6" ht="15.75" x14ac:dyDescent="0.25">
      <c r="A27" s="141">
        <f>'[1]2016г.'!A33</f>
        <v>17</v>
      </c>
      <c r="B27" s="141" t="str">
        <f>'[1]2016г.'!B38</f>
        <v>Очистка тротуаров</v>
      </c>
      <c r="C27" s="141" t="str">
        <f>'[1]2016г.'!C38</f>
        <v>ручн</v>
      </c>
      <c r="D27" s="141" t="str">
        <f>'[1]2016г.'!D38</f>
        <v>1000м2</v>
      </c>
      <c r="E27" s="115">
        <f>'[1]2016г.'!G38</f>
        <v>1.2047000000000001</v>
      </c>
      <c r="F27" s="11">
        <f>'[1]2016г.'!J38</f>
        <v>34485.339999999997</v>
      </c>
    </row>
    <row r="28" spans="1:6" ht="15.75" x14ac:dyDescent="0.25">
      <c r="A28" s="141">
        <f>'[1]2016г.'!A34</f>
        <v>18</v>
      </c>
      <c r="B28" s="141" t="str">
        <f>'[1]2016г.'!B39</f>
        <v>Очистка тротуаров</v>
      </c>
      <c r="C28" s="141" t="str">
        <f>'[1]2016г.'!C39</f>
        <v>механ</v>
      </c>
      <c r="D28" s="141" t="str">
        <f>'[1]2016г.'!D39</f>
        <v>1000м2</v>
      </c>
      <c r="E28" s="115">
        <f>'[1]2016г.'!G39</f>
        <v>2.8299000000000003</v>
      </c>
      <c r="F28" s="11">
        <f>'[1]2016г.'!J39</f>
        <v>11998.41</v>
      </c>
    </row>
    <row r="29" spans="1:6" ht="15.75" x14ac:dyDescent="0.25">
      <c r="A29" s="141">
        <f>'[1]2016г.'!A35</f>
        <v>19</v>
      </c>
      <c r="B29" s="141" t="str">
        <f>'[1]2016г.'!B41</f>
        <v>Кошение газонов</v>
      </c>
      <c r="C29" s="141" t="str">
        <f>'[1]2016г.'!C41</f>
        <v>ручн</v>
      </c>
      <c r="D29" s="141" t="str">
        <f>'[1]2016г.'!D41</f>
        <v>1000м2</v>
      </c>
      <c r="E29" s="115">
        <f>'[1]2016г.'!G41</f>
        <v>5.8141999999999996</v>
      </c>
      <c r="F29" s="11">
        <f>'[1]2016г.'!J41</f>
        <v>47905.75</v>
      </c>
    </row>
    <row r="30" spans="1:6" ht="31.5" x14ac:dyDescent="0.25">
      <c r="A30" s="141">
        <f>'[1]2016г.'!A36</f>
        <v>20</v>
      </c>
      <c r="B30" s="141" t="str">
        <f>'[1]2016г.'!B42</f>
        <v>Комплексная уборка дорог 30% площади</v>
      </c>
      <c r="C30" s="141" t="str">
        <f>'[1]2016г.'!C42</f>
        <v>ручн</v>
      </c>
      <c r="D30" s="141" t="str">
        <f>'[1]2016г.'!D42</f>
        <v>1000м2</v>
      </c>
      <c r="E30" s="115">
        <f>'[1]2016г.'!G42</f>
        <v>3.9967199999999998</v>
      </c>
      <c r="F30" s="11">
        <f>'[1]2016г.'!J42</f>
        <v>22301.54</v>
      </c>
    </row>
    <row r="31" spans="1:6" ht="31.5" x14ac:dyDescent="0.25">
      <c r="A31" s="141">
        <f>'[1]2016г.'!A37</f>
        <v>21</v>
      </c>
      <c r="B31" s="145" t="str">
        <f>'[1]2016г.'!B43</f>
        <v>Комплексная уборка тротуаров 30% площади</v>
      </c>
      <c r="C31" s="145" t="str">
        <f>'[1]2016г.'!C43</f>
        <v>ручн</v>
      </c>
      <c r="D31" s="145" t="str">
        <f>'[1]2016г.'!D43</f>
        <v>1000м2</v>
      </c>
      <c r="E31" s="115">
        <f>'[1]2016г.'!G43</f>
        <v>1.21038</v>
      </c>
      <c r="F31" s="11">
        <f>'[1]2016г.'!J43</f>
        <v>6753.87</v>
      </c>
    </row>
    <row r="32" spans="1:6" ht="31.5" x14ac:dyDescent="0.25">
      <c r="A32" s="141">
        <f>'[1]2016г.'!A38</f>
        <v>22</v>
      </c>
      <c r="B32" s="141" t="str">
        <f>'[1]2016г.'!B44</f>
        <v>Комплексная уборка заездных карманов</v>
      </c>
      <c r="C32" s="141" t="str">
        <f>'[1]2016г.'!C44</f>
        <v>ручн</v>
      </c>
      <c r="D32" s="141" t="str">
        <f>'[1]2016г.'!D44</f>
        <v>1000м2</v>
      </c>
      <c r="E32" s="115">
        <f>'[1]2016г.'!G44</f>
        <v>0.60399999999999998</v>
      </c>
      <c r="F32" s="11">
        <f>'[1]2016г.'!J44</f>
        <v>3370.3</v>
      </c>
    </row>
    <row r="33" spans="1:6" ht="31.5" x14ac:dyDescent="0.25">
      <c r="A33" s="141">
        <f>'[1]2016г.'!A39</f>
        <v>23</v>
      </c>
      <c r="B33" s="141" t="str">
        <f>'[1]2016г.'!B45</f>
        <v>Комплексная уборка съездов</v>
      </c>
      <c r="C33" s="141" t="str">
        <f>'[1]2016г.'!C45</f>
        <v>ручн</v>
      </c>
      <c r="D33" s="141" t="str">
        <f>'[1]2016г.'!D45</f>
        <v>1000м2</v>
      </c>
      <c r="E33" s="115">
        <f>'[1]2016г.'!G45</f>
        <v>6.3399999999999998E-2</v>
      </c>
      <c r="F33" s="11">
        <f>'[1]2016г.'!J45</f>
        <v>353.77</v>
      </c>
    </row>
    <row r="34" spans="1:6" ht="31.5" x14ac:dyDescent="0.25">
      <c r="A34" s="141">
        <f>'[1]2016г.'!A40</f>
        <v>24</v>
      </c>
      <c r="B34" s="141" t="str">
        <f>'[1]2016г.'!B47</f>
        <v>Комплексная уборка обочин</v>
      </c>
      <c r="C34" s="141" t="str">
        <f>'[1]2016г.'!C47</f>
        <v>ручн</v>
      </c>
      <c r="D34" s="141" t="str">
        <f>'[1]2016г.'!D47</f>
        <v>1000м2</v>
      </c>
      <c r="E34" s="115">
        <f>'[1]2016г.'!G47</f>
        <v>1.2377</v>
      </c>
      <c r="F34" s="11">
        <f>'[1]2016г.'!J47</f>
        <v>2973.56</v>
      </c>
    </row>
    <row r="35" spans="1:6" ht="31.5" x14ac:dyDescent="0.25">
      <c r="A35" s="141">
        <f>'[1]2016г.'!A41</f>
        <v>25</v>
      </c>
      <c r="B35" s="141" t="str">
        <f>'[1]2016г.'!B48</f>
        <v>Комплексная уборка газонов</v>
      </c>
      <c r="C35" s="141" t="str">
        <f>'[1]2016г.'!C48</f>
        <v>ручн</v>
      </c>
      <c r="D35" s="141" t="str">
        <f>'[1]2016г.'!D48</f>
        <v>1000м2</v>
      </c>
      <c r="E35" s="115">
        <f>'[1]2016г.'!G48</f>
        <v>5.8141999999999996</v>
      </c>
      <c r="F35" s="11">
        <f>'[1]2016г.'!J48</f>
        <v>17528.240000000002</v>
      </c>
    </row>
    <row r="36" spans="1:6" ht="31.5" x14ac:dyDescent="0.25">
      <c r="A36" s="146"/>
      <c r="B36" s="146" t="str">
        <f>'[1]2016г.'!B49</f>
        <v>Итого по основным операциям</v>
      </c>
      <c r="C36" s="146"/>
      <c r="D36" s="146"/>
      <c r="E36" s="14"/>
      <c r="F36" s="14">
        <f>SUM(F11:F35)</f>
        <v>476349.95999999996</v>
      </c>
    </row>
    <row r="37" spans="1:6" ht="15.75" x14ac:dyDescent="0.25">
      <c r="A37" s="141"/>
      <c r="B37" s="141"/>
      <c r="C37" s="141"/>
      <c r="D37" s="141"/>
      <c r="E37" s="11"/>
      <c r="F37" s="11"/>
    </row>
    <row r="38" spans="1:6" ht="15.75" x14ac:dyDescent="0.25">
      <c r="A38" s="147"/>
      <c r="B38" s="270" t="str">
        <f>'[1]2016г.'!B51</f>
        <v>ВЫВОЗКА СМЕТА, МУСОРА</v>
      </c>
      <c r="C38" s="271"/>
      <c r="D38" s="147"/>
      <c r="E38" s="16"/>
      <c r="F38" s="16"/>
    </row>
    <row r="39" spans="1:6" ht="31.5" x14ac:dyDescent="0.25">
      <c r="A39" s="148">
        <f>'[1]2016г.'!A52</f>
        <v>1</v>
      </c>
      <c r="B39" s="149" t="str">
        <f>'[1]2016г.'!B52</f>
        <v xml:space="preserve">Вывозка при постоянной уборке </v>
      </c>
      <c r="C39" s="150"/>
      <c r="D39" s="148" t="str">
        <f>'[1]2016г.'!D52</f>
        <v>тн/сезон</v>
      </c>
      <c r="E39" s="20">
        <f>'[1]2016г.'!G52</f>
        <v>108</v>
      </c>
      <c r="F39" s="20">
        <f>'[1]2016г.'!J52</f>
        <v>38132.639999999999</v>
      </c>
    </row>
    <row r="40" spans="1:6" ht="31.5" x14ac:dyDescent="0.25">
      <c r="A40" s="148">
        <f>'[1]2016г.'!A53</f>
        <v>2</v>
      </c>
      <c r="B40" s="149" t="str">
        <f>'[1]2016г.'!B53</f>
        <v xml:space="preserve">Вывозка при комплексной уборке </v>
      </c>
      <c r="C40" s="150"/>
      <c r="D40" s="148" t="str">
        <f>'[1]2016г.'!D53</f>
        <v>тн/сезон</v>
      </c>
      <c r="E40" s="20">
        <f>'[1]2016г.'!G53</f>
        <v>53</v>
      </c>
      <c r="F40" s="20">
        <f>'[1]2016г.'!J53</f>
        <v>18713.240000000002</v>
      </c>
    </row>
    <row r="41" spans="1:6" ht="31.5" x14ac:dyDescent="0.25">
      <c r="A41" s="146"/>
      <c r="B41" s="146" t="str">
        <f>'[1]2016г.'!B54</f>
        <v>Итого по вывозке смета</v>
      </c>
      <c r="C41" s="146"/>
      <c r="D41" s="146"/>
      <c r="E41" s="14"/>
      <c r="F41" s="14">
        <f>SUM(F39:F40)</f>
        <v>56845.880000000005</v>
      </c>
    </row>
    <row r="42" spans="1:6" ht="15.75" x14ac:dyDescent="0.25">
      <c r="A42" s="141"/>
      <c r="B42" s="151"/>
      <c r="C42" s="151"/>
      <c r="D42" s="151"/>
      <c r="E42" s="42"/>
      <c r="F42" s="42"/>
    </row>
    <row r="43" spans="1:6" ht="15.75" x14ac:dyDescent="0.25">
      <c r="A43" s="152"/>
      <c r="B43" s="153" t="str">
        <f>'[1]2016г.'!B56</f>
        <v>ПРОЧИЕ РАБОТЫ</v>
      </c>
      <c r="C43" s="261" t="s">
        <v>152</v>
      </c>
      <c r="D43" s="261"/>
      <c r="E43" s="261"/>
      <c r="F43" s="259"/>
    </row>
    <row r="44" spans="1:6" ht="15.75" x14ac:dyDescent="0.25">
      <c r="A44" s="141">
        <v>1</v>
      </c>
      <c r="B44" s="141" t="str">
        <f>'[1]2016г.'!B63</f>
        <v>Установка урны</v>
      </c>
      <c r="C44" s="141"/>
      <c r="D44" s="141" t="str">
        <f>'[1]2016г.'!D63</f>
        <v>шт</v>
      </c>
      <c r="E44" s="11">
        <f>'[1]2016г.'!G63</f>
        <v>79</v>
      </c>
      <c r="F44" s="11">
        <f>'[1]2016г.'!J63</f>
        <v>275706.05</v>
      </c>
    </row>
    <row r="45" spans="1:6" ht="15.75" x14ac:dyDescent="0.25">
      <c r="A45" s="141">
        <v>2</v>
      </c>
      <c r="B45" s="141" t="str">
        <f>'[1]2016г.'!B64</f>
        <v>Покраска урны</v>
      </c>
      <c r="C45" s="141"/>
      <c r="D45" s="141" t="str">
        <f>'[1]2016г.'!D64</f>
        <v>1 шт</v>
      </c>
      <c r="E45" s="11">
        <f>'[1]2016г.'!G64</f>
        <v>73</v>
      </c>
      <c r="F45" s="11">
        <f>'[1]2016г.'!J64</f>
        <v>20209.32</v>
      </c>
    </row>
    <row r="46" spans="1:6" ht="15.75" x14ac:dyDescent="0.25">
      <c r="A46" s="141">
        <v>3</v>
      </c>
      <c r="B46" s="141" t="str">
        <f>'[1]2016г.'!B65</f>
        <v>Покраска ограждения</v>
      </c>
      <c r="C46" s="141"/>
      <c r="D46" s="141" t="str">
        <f>'[1]2016г.'!D65</f>
        <v>1п.м.</v>
      </c>
      <c r="E46" s="11">
        <f>'[1]2016г.'!G65</f>
        <v>1636.6</v>
      </c>
      <c r="F46" s="11">
        <f>'[1]2016г.'!J65</f>
        <v>226816.39</v>
      </c>
    </row>
    <row r="47" spans="1:6" ht="31.5" x14ac:dyDescent="0.25">
      <c r="A47" s="141">
        <v>4</v>
      </c>
      <c r="B47" s="141" t="str">
        <f>'[1]2016г.'!B66</f>
        <v>Ремонт верхнего строения колодца</v>
      </c>
      <c r="C47" s="141"/>
      <c r="D47" s="141" t="str">
        <f>'[1]2016г.'!D66</f>
        <v>1 шт</v>
      </c>
      <c r="E47" s="11">
        <f>'[1]2016г.'!G66</f>
        <v>10</v>
      </c>
      <c r="F47" s="11">
        <f>'[1]2016г.'!J66</f>
        <v>100804.8</v>
      </c>
    </row>
    <row r="48" spans="1:6" ht="31.5" x14ac:dyDescent="0.25">
      <c r="A48" s="141">
        <v>5</v>
      </c>
      <c r="B48" s="141" t="str">
        <f>'[1]2016г.'!B67</f>
        <v>Установка ливнеприемных решеток</v>
      </c>
      <c r="C48" s="141"/>
      <c r="D48" s="141" t="str">
        <f>'[1]2016г.'!D67</f>
        <v>1шт</v>
      </c>
      <c r="E48" s="11">
        <f>'[1]2016г.'!G67</f>
        <v>10</v>
      </c>
      <c r="F48" s="11">
        <f>'[1]2016г.'!J67</f>
        <v>40690.9</v>
      </c>
    </row>
    <row r="49" spans="1:6" ht="47.25" x14ac:dyDescent="0.25">
      <c r="A49" s="141">
        <v>6</v>
      </c>
      <c r="B49" s="141" t="str">
        <f>'[1]2016г.'!B68</f>
        <v>Установка крышки ливнеприемного колодца</v>
      </c>
      <c r="C49" s="141"/>
      <c r="D49" s="141" t="str">
        <f>'[1]2016г.'!D68</f>
        <v>1 шт</v>
      </c>
      <c r="E49" s="11">
        <f>'[1]2016г.'!G68</f>
        <v>6</v>
      </c>
      <c r="F49" s="11">
        <f>'[1]2016г.'!J68</f>
        <v>18374.04</v>
      </c>
    </row>
    <row r="50" spans="1:6" ht="31.5" x14ac:dyDescent="0.25">
      <c r="A50" s="141">
        <v>7</v>
      </c>
      <c r="B50" s="141" t="str">
        <f>'[1]2016г.'!B69</f>
        <v>Мойка дорожного ограждения за 2 прохода</v>
      </c>
      <c r="C50" s="141"/>
      <c r="D50" s="141" t="str">
        <f>'[1]2016г.'!D69</f>
        <v>1 п. км.</v>
      </c>
      <c r="E50" s="11">
        <f>'[1]2016г.'!G69</f>
        <v>0.77460000000000007</v>
      </c>
      <c r="F50" s="11">
        <f>'[1]2016г.'!J69</f>
        <v>881.08</v>
      </c>
    </row>
    <row r="51" spans="1:6" ht="31.5" x14ac:dyDescent="0.25">
      <c r="A51" s="141">
        <v>8</v>
      </c>
      <c r="B51" s="141" t="str">
        <f>'[1]2016г.'!B70</f>
        <v>Мойка пешеходных ограждений и прочих</v>
      </c>
      <c r="C51" s="141"/>
      <c r="D51" s="141" t="str">
        <f>'[1]2016г.'!D70</f>
        <v>1п.м</v>
      </c>
      <c r="E51" s="11">
        <f>'[1]2016г.'!G70</f>
        <v>862</v>
      </c>
      <c r="F51" s="11">
        <f>'[1]2016г.'!J70</f>
        <v>7447.68</v>
      </c>
    </row>
    <row r="52" spans="1:6" ht="47.25" x14ac:dyDescent="0.25">
      <c r="A52" s="141">
        <v>9</v>
      </c>
      <c r="B52" s="141" t="str">
        <f>'[1]2016г.'!B71</f>
        <v>Очистка колодцев ливневой канализации от грязи</v>
      </c>
      <c r="C52" s="141"/>
      <c r="D52" s="141" t="str">
        <f>'[1]2016г.'!D71</f>
        <v>1м3</v>
      </c>
      <c r="E52" s="11">
        <f>'[1]2016г.'!G71</f>
        <v>300</v>
      </c>
      <c r="F52" s="11">
        <f>'[1]2016г.'!J71</f>
        <v>324963</v>
      </c>
    </row>
    <row r="53" spans="1:6" ht="31.5" x14ac:dyDescent="0.25">
      <c r="A53" s="141">
        <v>10</v>
      </c>
      <c r="B53" s="141" t="str">
        <f>'[1]2016г.'!B74</f>
        <v>Укрепление обочин щебнем</v>
      </c>
      <c r="C53" s="141"/>
      <c r="D53" s="141" t="str">
        <f>'[1]2016г.'!D74</f>
        <v>1м2</v>
      </c>
      <c r="E53" s="11">
        <f>'[1]2016г.'!G74</f>
        <v>2880.81</v>
      </c>
      <c r="F53" s="11">
        <f>'[1]2016г.'!J74</f>
        <v>593965.41</v>
      </c>
    </row>
    <row r="54" spans="1:6" ht="31.5" x14ac:dyDescent="0.25">
      <c r="A54" s="141">
        <v>11</v>
      </c>
      <c r="B54" s="148" t="str">
        <f>'[1]2016г.'!B76</f>
        <v>Очистка водоотводных канав</v>
      </c>
      <c r="C54" s="148"/>
      <c r="D54" s="148" t="str">
        <f>'[1]2016г.'!D76</f>
        <v>1 п.м.</v>
      </c>
      <c r="E54" s="20">
        <f>'[1]2016г.'!G76</f>
        <v>1531</v>
      </c>
      <c r="F54" s="11">
        <f>'[1]2016г.'!J76</f>
        <v>60352.02</v>
      </c>
    </row>
    <row r="55" spans="1:6" ht="31.5" x14ac:dyDescent="0.25">
      <c r="A55" s="141">
        <v>12</v>
      </c>
      <c r="B55" s="141" t="str">
        <f>'[1]2016г.'!B77</f>
        <v>Формовочная обрезка дерева высотой более 5м</v>
      </c>
      <c r="C55" s="141"/>
      <c r="D55" s="141" t="str">
        <f>'[1]2016г.'!D77</f>
        <v>1 дерево</v>
      </c>
      <c r="E55" s="11">
        <f>'[1]2016г.'!G77</f>
        <v>50</v>
      </c>
      <c r="F55" s="11">
        <f>'[1]2016г.'!J77</f>
        <v>217572.5</v>
      </c>
    </row>
    <row r="56" spans="1:6" ht="31.5" x14ac:dyDescent="0.25">
      <c r="A56" s="141">
        <v>13</v>
      </c>
      <c r="B56" s="145" t="str">
        <f>'[1]2016г.'!B78</f>
        <v>Ремонт пешеходных ограждений</v>
      </c>
      <c r="C56" s="145"/>
      <c r="D56" s="145" t="str">
        <f>'[1]2016г.'!D78</f>
        <v>п.м.</v>
      </c>
      <c r="E56" s="21">
        <f>'[1]2016г.'!G78</f>
        <v>12.068</v>
      </c>
      <c r="F56" s="11">
        <f>'[1]2016г.'!J78</f>
        <v>15862.54</v>
      </c>
    </row>
    <row r="57" spans="1:6" ht="31.5" x14ac:dyDescent="0.25">
      <c r="A57" s="141">
        <v>14</v>
      </c>
      <c r="B57" s="145" t="str">
        <f>'[1]2016г.'!B79</f>
        <v>Ремонт барьерных ограждений</v>
      </c>
      <c r="C57" s="145"/>
      <c r="D57" s="145" t="str">
        <f>'[1]2016г.'!D79</f>
        <v>п.м.</v>
      </c>
      <c r="E57" s="21">
        <f>'[1]2016г.'!G79</f>
        <v>5.4222000000000001</v>
      </c>
      <c r="F57" s="11">
        <f>'[1]2016г.'!J79</f>
        <v>9591.11</v>
      </c>
    </row>
    <row r="58" spans="1:6" ht="15.75" x14ac:dyDescent="0.25">
      <c r="A58" s="141">
        <v>15</v>
      </c>
      <c r="B58" s="145" t="str">
        <f>'[1]2016г.'!B80</f>
        <v>Ремонт борта</v>
      </c>
      <c r="C58" s="145"/>
      <c r="D58" s="145" t="str">
        <f>'[1]2016г.'!D80</f>
        <v>1м</v>
      </c>
      <c r="E58" s="21">
        <f>'[1]2016г.'!G80</f>
        <v>42.424581818181821</v>
      </c>
      <c r="F58" s="11">
        <f>'[1]2016г.'!J80</f>
        <v>63004.850000000006</v>
      </c>
    </row>
    <row r="59" spans="1:6" ht="31.5" x14ac:dyDescent="0.25">
      <c r="A59" s="141">
        <v>16</v>
      </c>
      <c r="B59" s="145" t="str">
        <f>'[1]2016г.'!B81</f>
        <v>Очистка водопропускных труб</v>
      </c>
      <c r="C59" s="145"/>
      <c r="D59" s="145" t="str">
        <f>'[1]2016г.'!D81</f>
        <v>п.м.</v>
      </c>
      <c r="E59" s="21">
        <f>'[1]2016г.'!G81</f>
        <v>288</v>
      </c>
      <c r="F59" s="11">
        <f>'[1]2016г.'!J81</f>
        <v>52968.959999999999</v>
      </c>
    </row>
    <row r="60" spans="1:6" ht="31.5" x14ac:dyDescent="0.25">
      <c r="A60" s="141">
        <v>17</v>
      </c>
      <c r="B60" s="145" t="str">
        <f>'[1]2016г.'!B84</f>
        <v>Ликвидация аварийных деревьев</v>
      </c>
      <c r="C60" s="145"/>
      <c r="D60" s="145" t="str">
        <f>'[1]2016г.'!D84</f>
        <v>1 дерево</v>
      </c>
      <c r="E60" s="21">
        <f>'[1]2016г.'!G84</f>
        <v>10</v>
      </c>
      <c r="F60" s="11">
        <f>'[1]2016г.'!J84</f>
        <v>50722.400000000001</v>
      </c>
    </row>
    <row r="61" spans="1:6" ht="31.5" x14ac:dyDescent="0.25">
      <c r="A61" s="146"/>
      <c r="B61" s="146" t="str">
        <f>'[1]2016г.'!B85</f>
        <v>Итого по прочим работам</v>
      </c>
      <c r="C61" s="146"/>
      <c r="D61" s="146"/>
      <c r="E61" s="14"/>
      <c r="F61" s="14">
        <f>SUM(F44:F60)</f>
        <v>2079933.0500000003</v>
      </c>
    </row>
    <row r="62" spans="1:6" ht="15.75" x14ac:dyDescent="0.25">
      <c r="A62" s="141"/>
      <c r="B62" s="141"/>
      <c r="C62" s="141"/>
      <c r="D62" s="141"/>
      <c r="E62" s="11"/>
      <c r="F62" s="11"/>
    </row>
    <row r="63" spans="1:6" ht="31.5" x14ac:dyDescent="0.25">
      <c r="A63" s="155"/>
      <c r="B63" s="155" t="str">
        <f>'[1]2016г.'!B87</f>
        <v>Всего по летнему содержанию</v>
      </c>
      <c r="C63" s="155"/>
      <c r="D63" s="155"/>
      <c r="E63" s="23"/>
      <c r="F63" s="23">
        <f>F36+F41+F61</f>
        <v>2613128.89</v>
      </c>
    </row>
    <row r="64" spans="1:6" ht="15.75" x14ac:dyDescent="0.25">
      <c r="A64" s="141"/>
      <c r="B64" s="141"/>
      <c r="C64" s="141"/>
      <c r="D64" s="141"/>
      <c r="E64" s="11"/>
      <c r="F64" s="11"/>
    </row>
    <row r="65" spans="1:6" ht="15.75" x14ac:dyDescent="0.25">
      <c r="A65" s="257" t="str">
        <f>'[1]2016г.'!A89</f>
        <v xml:space="preserve">ЗИМНЕЕ СОДЕРЖАНИЕ </v>
      </c>
      <c r="B65" s="257"/>
      <c r="C65" s="257"/>
      <c r="D65" s="257"/>
      <c r="E65" s="257"/>
      <c r="F65" s="138"/>
    </row>
    <row r="66" spans="1:6" ht="15.75" x14ac:dyDescent="0.25">
      <c r="A66" s="161"/>
      <c r="B66" s="258" t="s">
        <v>8</v>
      </c>
      <c r="C66" s="259"/>
      <c r="D66" s="161"/>
      <c r="E66" s="161"/>
      <c r="F66" s="138"/>
    </row>
    <row r="67" spans="1:6" ht="31.5" x14ac:dyDescent="0.25">
      <c r="A67" s="141">
        <f>'[1]2016г.'!A90</f>
        <v>1</v>
      </c>
      <c r="B67" s="141" t="str">
        <f>'[1]2016г.'!B90</f>
        <v>Подметание и сгребание снега (проезжая часть)</v>
      </c>
      <c r="C67" s="141" t="str">
        <f>'[1]2016г.'!C90</f>
        <v>механ</v>
      </c>
      <c r="D67" s="141" t="str">
        <f>'[1]2016г.'!D90</f>
        <v>1000м2</v>
      </c>
      <c r="E67" s="115">
        <f>'[1]2016г.'!G90</f>
        <v>13.3224</v>
      </c>
      <c r="F67" s="11">
        <f>'[1]2016г.'!J90</f>
        <v>189218.58</v>
      </c>
    </row>
    <row r="68" spans="1:6" ht="63" x14ac:dyDescent="0.25">
      <c r="A68" s="141">
        <f>'[1]2016г.'!A91</f>
        <v>2</v>
      </c>
      <c r="B68" s="141" t="str">
        <f>'[1]2016г.'!B91</f>
        <v>Обработка проезжей части противогололедными мат-ми</v>
      </c>
      <c r="C68" s="141" t="str">
        <f>'[1]2016г.'!C91</f>
        <v>механ</v>
      </c>
      <c r="D68" s="141" t="str">
        <f>'[1]2016г.'!D91</f>
        <v>1000м2</v>
      </c>
      <c r="E68" s="115">
        <f>'[1]2016г.'!G91</f>
        <v>13.3224</v>
      </c>
      <c r="F68" s="11">
        <f>'[1]2016г.'!J91</f>
        <v>320731.98</v>
      </c>
    </row>
    <row r="69" spans="1:6" ht="31.5" x14ac:dyDescent="0.25">
      <c r="A69" s="141">
        <f>'[1]2016г.'!A92</f>
        <v>3</v>
      </c>
      <c r="B69" s="141" t="str">
        <f>'[1]2016г.'!B92</f>
        <v>Уборка проезжей части от мусора</v>
      </c>
      <c r="C69" s="141" t="str">
        <f>'[1]2016г.'!C92</f>
        <v>ручн</v>
      </c>
      <c r="D69" s="141" t="str">
        <f>'[1]2016г.'!D92</f>
        <v>1000м2</v>
      </c>
      <c r="E69" s="115">
        <f>'[1]2016г.'!G92</f>
        <v>13.3224</v>
      </c>
      <c r="F69" s="11">
        <f>'[1]2016г.'!J92</f>
        <v>21558.31</v>
      </c>
    </row>
    <row r="70" spans="1:6" ht="47.25" x14ac:dyDescent="0.25">
      <c r="A70" s="141">
        <f>'[1]2016г.'!A93</f>
        <v>4</v>
      </c>
      <c r="B70" s="141" t="str">
        <f>'[1]2016г.'!B95</f>
        <v>Подметание и сгребание снега (заездные карманы)</v>
      </c>
      <c r="C70" s="141" t="str">
        <f>'[1]2016г.'!C95</f>
        <v>механ</v>
      </c>
      <c r="D70" s="141" t="str">
        <f>'[1]2016г.'!D95</f>
        <v>1000м2</v>
      </c>
      <c r="E70" s="115">
        <f>'[1]2016г.'!G95</f>
        <v>0.5625</v>
      </c>
      <c r="F70" s="11">
        <f>'[1]2016г.'!J95</f>
        <v>7989.21</v>
      </c>
    </row>
    <row r="71" spans="1:6" ht="63" x14ac:dyDescent="0.25">
      <c r="A71" s="141">
        <f>'[1]2016г.'!A94</f>
        <v>5</v>
      </c>
      <c r="B71" s="141" t="str">
        <f>'[1]2016г.'!B96</f>
        <v>Обработка заездных карманов противогололедными мат-ми</v>
      </c>
      <c r="C71" s="141" t="str">
        <f>'[1]2016г.'!C96</f>
        <v>механ</v>
      </c>
      <c r="D71" s="141" t="str">
        <f>'[1]2016г.'!D96</f>
        <v>1000м2</v>
      </c>
      <c r="E71" s="115">
        <f>'[1]2016г.'!G96</f>
        <v>0.5625</v>
      </c>
      <c r="F71" s="11">
        <f>'[1]2016г.'!J96</f>
        <v>13541.99</v>
      </c>
    </row>
    <row r="72" spans="1:6" ht="31.5" x14ac:dyDescent="0.25">
      <c r="A72" s="141">
        <f>'[1]2016г.'!A95</f>
        <v>6</v>
      </c>
      <c r="B72" s="141" t="str">
        <f>'[1]2016г.'!B97</f>
        <v>Уборка заездных карманов от мусора</v>
      </c>
      <c r="C72" s="141" t="str">
        <f>'[1]2016г.'!C97</f>
        <v>ручн</v>
      </c>
      <c r="D72" s="141" t="str">
        <f>'[1]2016г.'!D97</f>
        <v>1000м2</v>
      </c>
      <c r="E72" s="115">
        <f>'[1]2016г.'!G97</f>
        <v>0.5625</v>
      </c>
      <c r="F72" s="11">
        <f>'[1]2016г.'!J97</f>
        <v>1820.48</v>
      </c>
    </row>
    <row r="73" spans="1:6" ht="31.5" x14ac:dyDescent="0.25">
      <c r="A73" s="141">
        <f>'[1]2016г.'!A96</f>
        <v>7</v>
      </c>
      <c r="B73" s="141" t="str">
        <f>'[1]2016г.'!B98</f>
        <v>Очистка и подметание заездных карманов</v>
      </c>
      <c r="C73" s="141" t="str">
        <f>'[1]2016г.'!C98</f>
        <v>ручн</v>
      </c>
      <c r="D73" s="141" t="str">
        <f>'[1]2016г.'!D98</f>
        <v>1000м2</v>
      </c>
      <c r="E73" s="115">
        <f>'[1]2016г.'!G98</f>
        <v>4.1500000000000002E-2</v>
      </c>
      <c r="F73" s="11">
        <f>'[1]2016г.'!J98</f>
        <v>23372.07</v>
      </c>
    </row>
    <row r="74" spans="1:6" ht="15.75" x14ac:dyDescent="0.25">
      <c r="A74" s="141">
        <f>'[1]2016г.'!A97</f>
        <v>8</v>
      </c>
      <c r="B74" s="141" t="str">
        <f>'[1]2016г.'!B101</f>
        <v>Уборка мусора с обочин</v>
      </c>
      <c r="C74" s="141" t="str">
        <f>'[1]2016г.'!C101</f>
        <v>ручн</v>
      </c>
      <c r="D74" s="141" t="str">
        <f>'[1]2016г.'!D101</f>
        <v>1000м2</v>
      </c>
      <c r="E74" s="115">
        <f>'[1]2016г.'!G101</f>
        <v>1.2377</v>
      </c>
      <c r="F74" s="11">
        <f>'[1]2016г.'!J101</f>
        <v>6674.72</v>
      </c>
    </row>
    <row r="75" spans="1:6" ht="15.75" x14ac:dyDescent="0.25">
      <c r="A75" s="141">
        <f>'[1]2016г.'!A98</f>
        <v>9</v>
      </c>
      <c r="B75" s="141" t="str">
        <f>'[1]2016г.'!B103</f>
        <v>Уборка мусора с газонов</v>
      </c>
      <c r="C75" s="141" t="str">
        <f>'[1]2016г.'!C103</f>
        <v>ручн</v>
      </c>
      <c r="D75" s="141" t="str">
        <f>'[1]2016г.'!D103</f>
        <v>1000м2</v>
      </c>
      <c r="E75" s="115">
        <f>'[1]2016г.'!G103</f>
        <v>5.8141999999999996</v>
      </c>
      <c r="F75" s="11">
        <f>'[1]2016г.'!J103</f>
        <v>31355.05</v>
      </c>
    </row>
    <row r="76" spans="1:6" ht="15.75" x14ac:dyDescent="0.25">
      <c r="A76" s="141">
        <f>'[1]2016г.'!A99</f>
        <v>10</v>
      </c>
      <c r="B76" s="141" t="str">
        <f>'[1]2016г.'!B104</f>
        <v>Уборка съездов</v>
      </c>
      <c r="C76" s="141" t="str">
        <f>'[1]2016г.'!C104</f>
        <v>механ</v>
      </c>
      <c r="D76" s="141" t="str">
        <f>'[1]2016г.'!D104</f>
        <v>1000м2</v>
      </c>
      <c r="E76" s="115">
        <f>'[1]2016г.'!G104</f>
        <v>6.3399999999999998E-2</v>
      </c>
      <c r="F76" s="11">
        <f>'[1]2016г.'!J104</f>
        <v>2145.87</v>
      </c>
    </row>
    <row r="77" spans="1:6" ht="31.5" x14ac:dyDescent="0.25">
      <c r="A77" s="141">
        <f>'[1]2016г.'!A100</f>
        <v>11</v>
      </c>
      <c r="B77" s="141" t="str">
        <f>'[1]2016г.'!B105</f>
        <v>Очистка тротуаров и подметание тротуаров</v>
      </c>
      <c r="C77" s="141" t="str">
        <f>'[1]2016г.'!C105</f>
        <v>ручн</v>
      </c>
      <c r="D77" s="141" t="str">
        <f>'[1]2016г.'!D105</f>
        <v>1000м2</v>
      </c>
      <c r="E77" s="115">
        <f>'[1]2016г.'!G105</f>
        <v>1.2047000000000001</v>
      </c>
      <c r="F77" s="11">
        <f>'[1]2016г.'!J105</f>
        <v>358433.86</v>
      </c>
    </row>
    <row r="78" spans="1:6" ht="47.25" x14ac:dyDescent="0.25">
      <c r="A78" s="141">
        <f>'[1]2016г.'!A101</f>
        <v>12</v>
      </c>
      <c r="B78" s="141" t="str">
        <f>'[1]2016г.'!B106</f>
        <v>Обработка тротуаров фрикционными материалами</v>
      </c>
      <c r="C78" s="141" t="str">
        <f>'[1]2016г.'!C106</f>
        <v>ручн</v>
      </c>
      <c r="D78" s="141" t="str">
        <f>'[1]2016г.'!D106</f>
        <v>1000м2</v>
      </c>
      <c r="E78" s="115">
        <f>'[1]2016г.'!G106</f>
        <v>1.2047000000000001</v>
      </c>
      <c r="F78" s="11">
        <f>'[1]2016г.'!J106</f>
        <v>86563.77</v>
      </c>
    </row>
    <row r="79" spans="1:6" ht="31.5" x14ac:dyDescent="0.25">
      <c r="A79" s="141">
        <f>'[1]2016г.'!A102</f>
        <v>13</v>
      </c>
      <c r="B79" s="141" t="str">
        <f>'[1]2016г.'!B107</f>
        <v>Очистка и подметание тротуаров</v>
      </c>
      <c r="C79" s="141" t="str">
        <f>'[1]2016г.'!C107</f>
        <v>механ</v>
      </c>
      <c r="D79" s="141" t="str">
        <f>'[1]2016г.'!D107</f>
        <v>1000м2</v>
      </c>
      <c r="E79" s="115">
        <f>'[1]2016г.'!G107</f>
        <v>2.8299000000000003</v>
      </c>
      <c r="F79" s="11">
        <f>'[1]2016г.'!J107</f>
        <v>23947.18</v>
      </c>
    </row>
    <row r="80" spans="1:6" ht="47.25" x14ac:dyDescent="0.25">
      <c r="A80" s="141">
        <f>'[1]2016г.'!A103</f>
        <v>14</v>
      </c>
      <c r="B80" s="141" t="str">
        <f>'[1]2016г.'!B108</f>
        <v>Обработка тротуаров фрикционными материалами</v>
      </c>
      <c r="C80" s="141" t="str">
        <f>'[1]2016г.'!C108</f>
        <v>механ</v>
      </c>
      <c r="D80" s="141" t="str">
        <f>'[1]2016г.'!D108</f>
        <v>1000м2</v>
      </c>
      <c r="E80" s="115">
        <f>'[1]2016г.'!G108</f>
        <v>2.8299000000000003</v>
      </c>
      <c r="F80" s="11">
        <f>'[1]2016г.'!J108</f>
        <v>33076.32</v>
      </c>
    </row>
    <row r="81" spans="1:6" ht="15.75" x14ac:dyDescent="0.25">
      <c r="A81" s="141">
        <f>'[1]2016г.'!A104</f>
        <v>15</v>
      </c>
      <c r="B81" s="141" t="str">
        <f>'[1]2016г.'!B113</f>
        <v>Очистка урн от мусора</v>
      </c>
      <c r="C81" s="141" t="str">
        <f>'[1]2016г.'!C113</f>
        <v>ручн</v>
      </c>
      <c r="D81" s="141" t="str">
        <f>'[1]2016г.'!D113</f>
        <v>1 урна</v>
      </c>
      <c r="E81" s="50">
        <f>'[1]2016г.'!G113</f>
        <v>5</v>
      </c>
      <c r="F81" s="11">
        <f>'[1]2016г.'!J113</f>
        <v>14291.2</v>
      </c>
    </row>
    <row r="82" spans="1:6" ht="47.25" x14ac:dyDescent="0.25">
      <c r="A82" s="141">
        <f>'[1]2016г.'!A105</f>
        <v>16</v>
      </c>
      <c r="B82" s="141" t="str">
        <f>'[1]2016г.'!B114</f>
        <v>Очистка борта и прилотковой части после вывозки снега</v>
      </c>
      <c r="C82" s="141" t="str">
        <f>'[1]2016г.'!C114</f>
        <v>ручн</v>
      </c>
      <c r="D82" s="141" t="str">
        <f>'[1]2016г.'!D114</f>
        <v>1000м2</v>
      </c>
      <c r="E82" s="115">
        <f>'[1]2016г.'!G114</f>
        <v>0.45380000000000004</v>
      </c>
      <c r="F82" s="11">
        <f>'[1]2016г.'!J114</f>
        <v>48356.06</v>
      </c>
    </row>
    <row r="83" spans="1:6" ht="15.75" x14ac:dyDescent="0.25">
      <c r="A83" s="141">
        <f>'[1]2016г.'!A106</f>
        <v>17</v>
      </c>
      <c r="B83" s="141" t="str">
        <f>'[1]2016г.'!B115</f>
        <v>Очитска обочин от снега</v>
      </c>
      <c r="C83" s="141" t="str">
        <f>'[1]2016г.'!C115</f>
        <v>механ</v>
      </c>
      <c r="D83" s="141" t="str">
        <f>'[1]2016г.'!D115</f>
        <v>1000м2</v>
      </c>
      <c r="E83" s="115">
        <f>'[1]2016г.'!G115</f>
        <v>1.2377</v>
      </c>
      <c r="F83" s="11">
        <f>'[1]2016г.'!J115</f>
        <v>1070.07</v>
      </c>
    </row>
    <row r="84" spans="1:6" ht="31.5" x14ac:dyDescent="0.25">
      <c r="A84" s="146"/>
      <c r="B84" s="146" t="str">
        <f>'[1]2016г.'!B120</f>
        <v>Итого по основным операциям</v>
      </c>
      <c r="C84" s="146"/>
      <c r="D84" s="146"/>
      <c r="E84" s="14"/>
      <c r="F84" s="14">
        <f>SUM(F67:F83)</f>
        <v>1184146.72</v>
      </c>
    </row>
    <row r="85" spans="1:6" ht="15.75" x14ac:dyDescent="0.25">
      <c r="A85" s="141"/>
      <c r="B85" s="141"/>
      <c r="C85" s="141"/>
      <c r="D85" s="141"/>
      <c r="E85" s="11"/>
      <c r="F85" s="11"/>
    </row>
    <row r="86" spans="1:6" ht="15.75" x14ac:dyDescent="0.25">
      <c r="A86" s="141"/>
      <c r="B86" s="156" t="str">
        <f>'[1]2016г.'!B122</f>
        <v>ВЫВОЗКА СНЕГА</v>
      </c>
      <c r="C86" s="141"/>
      <c r="D86" s="141"/>
      <c r="E86" s="11"/>
      <c r="F86" s="11"/>
    </row>
    <row r="87" spans="1:6" ht="15.75" x14ac:dyDescent="0.25">
      <c r="A87" s="141">
        <f>'[1]2016г.'!A123</f>
        <v>1</v>
      </c>
      <c r="B87" s="149" t="str">
        <f>'[1]2016г.'!B123</f>
        <v>Вывозка  снега</v>
      </c>
      <c r="C87" s="157"/>
      <c r="D87" s="141" t="str">
        <f>'[1]2016г.'!D123</f>
        <v>тн/сезон</v>
      </c>
      <c r="E87" s="11">
        <f>'[1]2016г.'!G123</f>
        <v>1998</v>
      </c>
      <c r="F87" s="20">
        <f>'[1]2016г.'!J123</f>
        <v>572686.74</v>
      </c>
    </row>
    <row r="88" spans="1:6" ht="31.5" x14ac:dyDescent="0.25">
      <c r="A88" s="146"/>
      <c r="B88" s="146" t="str">
        <f>'[1]2016г.'!B124</f>
        <v>Итого по вывозке снега</v>
      </c>
      <c r="C88" s="146"/>
      <c r="D88" s="146"/>
      <c r="E88" s="14"/>
      <c r="F88" s="14">
        <f>F87</f>
        <v>572686.74</v>
      </c>
    </row>
    <row r="89" spans="1:6" ht="15.75" x14ac:dyDescent="0.25">
      <c r="A89" s="141"/>
      <c r="B89" s="141"/>
      <c r="C89" s="141"/>
      <c r="D89" s="141"/>
      <c r="E89" s="11"/>
      <c r="F89" s="11"/>
    </row>
    <row r="90" spans="1:6" ht="15.75" x14ac:dyDescent="0.25">
      <c r="A90" s="141"/>
      <c r="B90" s="156" t="str">
        <f>'[1]2016г.'!B126</f>
        <v xml:space="preserve">ВЫВОЗКА МУСОРА </v>
      </c>
      <c r="C90" s="141"/>
      <c r="D90" s="141"/>
      <c r="E90" s="11"/>
      <c r="F90" s="11"/>
    </row>
    <row r="91" spans="1:6" ht="15.75" x14ac:dyDescent="0.25">
      <c r="A91" s="141">
        <f>'[1]2016г.'!A127</f>
        <v>1</v>
      </c>
      <c r="B91" s="149" t="str">
        <f>'[1]2016г.'!B127</f>
        <v xml:space="preserve">Вывозка мусора из урн </v>
      </c>
      <c r="C91" s="150"/>
      <c r="D91" s="141" t="str">
        <f>'[1]2016г.'!D127</f>
        <v>тн/сезон</v>
      </c>
      <c r="E91" s="11">
        <f>'[1]2016г.'!G127</f>
        <v>3</v>
      </c>
      <c r="F91" s="20">
        <f>'[1]2016г.'!J127</f>
        <v>1059.24</v>
      </c>
    </row>
    <row r="92" spans="1:6" ht="31.5" x14ac:dyDescent="0.25">
      <c r="A92" s="146"/>
      <c r="B92" s="146" t="str">
        <f>'[1]2016г.'!B128</f>
        <v>Итого по вывозке смета</v>
      </c>
      <c r="C92" s="146"/>
      <c r="D92" s="146"/>
      <c r="E92" s="14"/>
      <c r="F92" s="14">
        <f>F91</f>
        <v>1059.24</v>
      </c>
    </row>
    <row r="93" spans="1:6" ht="15.75" x14ac:dyDescent="0.25">
      <c r="A93" s="141"/>
      <c r="B93" s="141"/>
      <c r="C93" s="141"/>
      <c r="D93" s="141"/>
      <c r="E93" s="11"/>
      <c r="F93" s="11"/>
    </row>
    <row r="94" spans="1:6" ht="31.5" x14ac:dyDescent="0.25">
      <c r="A94" s="155"/>
      <c r="B94" s="155" t="str">
        <f>'[1]2016г.'!B130</f>
        <v xml:space="preserve">Всего по зимнему содержанию </v>
      </c>
      <c r="C94" s="155"/>
      <c r="D94" s="155"/>
      <c r="E94" s="23"/>
      <c r="F94" s="23">
        <f>F84+F88+F92</f>
        <v>1757892.7</v>
      </c>
    </row>
    <row r="95" spans="1:6" ht="15.75" x14ac:dyDescent="0.25">
      <c r="A95" s="141"/>
      <c r="B95" s="141"/>
      <c r="C95" s="141"/>
      <c r="D95" s="141"/>
      <c r="E95" s="11"/>
      <c r="F95" s="11"/>
    </row>
    <row r="96" spans="1:6" ht="63" x14ac:dyDescent="0.25">
      <c r="A96" s="158"/>
      <c r="B96" s="158" t="str">
        <f>'[1]2016г.'!B133</f>
        <v>ВСЕГО по 1 категории дорог Орджоникидзевский район</v>
      </c>
      <c r="C96" s="158">
        <v>2016</v>
      </c>
      <c r="D96" s="158" t="str">
        <f>'[1]2016г.'!D133</f>
        <v>год</v>
      </c>
      <c r="E96" s="30"/>
      <c r="F96" s="30">
        <f>F63+F94</f>
        <v>4371021.59</v>
      </c>
    </row>
    <row r="97" spans="1:6" ht="15.75" x14ac:dyDescent="0.25">
      <c r="A97" s="159"/>
      <c r="B97" s="159"/>
      <c r="C97" s="159"/>
      <c r="D97" s="159"/>
      <c r="E97" s="160"/>
      <c r="F97" s="160"/>
    </row>
    <row r="98" spans="1:6" ht="43.5" customHeight="1" x14ac:dyDescent="0.25">
      <c r="A98" s="265" t="s">
        <v>163</v>
      </c>
      <c r="B98" s="265"/>
      <c r="C98" s="265"/>
      <c r="D98" s="265"/>
      <c r="E98" s="265"/>
      <c r="F98" s="265"/>
    </row>
    <row r="99" spans="1:6" ht="47.25" x14ac:dyDescent="0.25">
      <c r="A99" s="137" t="str">
        <f>'[1]2016г.'!A136</f>
        <v>№ п/п</v>
      </c>
      <c r="B99" s="137" t="str">
        <f>'[1]2016г.'!B136</f>
        <v>Наименование операции</v>
      </c>
      <c r="C99" s="137" t="str">
        <f>'[1]2016г.'!C136</f>
        <v>Вид уборки</v>
      </c>
      <c r="D99" s="137" t="str">
        <f>'[1]2016г.'!D136</f>
        <v>Ед. изм.</v>
      </c>
      <c r="E99" s="7" t="str">
        <f>'[1]2016г.'!G136</f>
        <v>Объем в ед. изм.</v>
      </c>
      <c r="F99" s="7" t="s">
        <v>144</v>
      </c>
    </row>
    <row r="100" spans="1:6" ht="15.75" x14ac:dyDescent="0.25">
      <c r="A100" s="257" t="str">
        <f>'[1]2016г.'!A139</f>
        <v xml:space="preserve">ЛЕТНЕЕ СОДЕРЖАНИЕ </v>
      </c>
      <c r="B100" s="257"/>
      <c r="C100" s="257"/>
      <c r="D100" s="257"/>
      <c r="E100" s="257"/>
      <c r="F100" s="138"/>
    </row>
    <row r="101" spans="1:6" ht="15.75" x14ac:dyDescent="0.25">
      <c r="A101" s="139"/>
      <c r="B101" s="258" t="str">
        <f>'[1]2016г.'!B140</f>
        <v>ОСНОВНЫЕ ОПЕРАЦИИ</v>
      </c>
      <c r="C101" s="259"/>
      <c r="D101" s="139"/>
      <c r="E101" s="139"/>
      <c r="F101" s="139"/>
    </row>
    <row r="102" spans="1:6" ht="31.5" x14ac:dyDescent="0.25">
      <c r="A102" s="141">
        <f>'[1]2016г.'!A141</f>
        <v>1</v>
      </c>
      <c r="B102" s="141" t="str">
        <f>'[1]2016г.'!B141</f>
        <v>Мойка проезжей части (дороги)</v>
      </c>
      <c r="C102" s="141" t="str">
        <f>'[1]2016г.'!C141</f>
        <v>механ</v>
      </c>
      <c r="D102" s="141" t="str">
        <f>'[1]2016г.'!D141</f>
        <v>1000м2</v>
      </c>
      <c r="E102" s="115">
        <f>'[1]2016г.'!G141</f>
        <v>68.301414899999983</v>
      </c>
      <c r="F102" s="11">
        <f>'[1]2016г.'!J141</f>
        <v>133805.20000000001</v>
      </c>
    </row>
    <row r="103" spans="1:6" ht="31.5" x14ac:dyDescent="0.25">
      <c r="A103" s="141">
        <f>'[1]2016г.'!A142</f>
        <v>2</v>
      </c>
      <c r="B103" s="143" t="str">
        <f>'[1]2016г.'!B142</f>
        <v>Подметание проезжей части (дороги)</v>
      </c>
      <c r="C103" s="141" t="str">
        <f>'[1]2016г.'!C142</f>
        <v>механ</v>
      </c>
      <c r="D103" s="141" t="str">
        <f>'[1]2016г.'!D142</f>
        <v>1000м2</v>
      </c>
      <c r="E103" s="115">
        <f>'[1]2016г.'!G142</f>
        <v>68.301414899999983</v>
      </c>
      <c r="F103" s="11">
        <f>'[1]2016г.'!J142</f>
        <v>230960.55</v>
      </c>
    </row>
    <row r="104" spans="1:6" ht="31.5" x14ac:dyDescent="0.25">
      <c r="A104" s="141">
        <f>'[1]2016г.'!A143</f>
        <v>3</v>
      </c>
      <c r="B104" s="141" t="str">
        <f>'[1]2016г.'!B143</f>
        <v>Подметание лотковых зон (дороги)</v>
      </c>
      <c r="C104" s="141" t="str">
        <f>'[1]2016г.'!C143</f>
        <v>механ</v>
      </c>
      <c r="D104" s="141" t="str">
        <f>'[1]2016г.'!D143</f>
        <v>1000м2</v>
      </c>
      <c r="E104" s="115">
        <f>'[1]2016г.'!G143</f>
        <v>34.145585099999998</v>
      </c>
      <c r="F104" s="11">
        <f>'[1]2016г.'!J143</f>
        <v>164970.98000000001</v>
      </c>
    </row>
    <row r="105" spans="1:6" ht="31.5" x14ac:dyDescent="0.25">
      <c r="A105" s="141">
        <f>'[1]2016г.'!A144</f>
        <v>4</v>
      </c>
      <c r="B105" s="141" t="str">
        <f>'[1]2016г.'!B144</f>
        <v>Мойка лотковых зон (дороги)</v>
      </c>
      <c r="C105" s="141" t="str">
        <f>'[1]2016г.'!C144</f>
        <v>механ</v>
      </c>
      <c r="D105" s="141" t="str">
        <f>'[1]2016г.'!D144</f>
        <v>1000м2</v>
      </c>
      <c r="E105" s="115">
        <f>'[1]2016г.'!G144</f>
        <v>34.145585099999998</v>
      </c>
      <c r="F105" s="11">
        <f>'[1]2016г.'!J144</f>
        <v>380604.45</v>
      </c>
    </row>
    <row r="106" spans="1:6" ht="31.5" x14ac:dyDescent="0.25">
      <c r="A106" s="141">
        <f>'[1]2016г.'!A145</f>
        <v>5</v>
      </c>
      <c r="B106" s="141" t="str">
        <f>'[1]2016г.'!B145</f>
        <v>Уборка крупного мусора с дорог</v>
      </c>
      <c r="C106" s="141" t="str">
        <f>'[1]2016г.'!C145</f>
        <v>ручн</v>
      </c>
      <c r="D106" s="141" t="str">
        <f>'[1]2016г.'!D145</f>
        <v>1000м2</v>
      </c>
      <c r="E106" s="115">
        <f>'[1]2016г.'!G145</f>
        <v>102.44699999999999</v>
      </c>
      <c r="F106" s="11">
        <f>'[1]2016г.'!J145</f>
        <v>45732.34</v>
      </c>
    </row>
    <row r="107" spans="1:6" ht="31.5" x14ac:dyDescent="0.25">
      <c r="A107" s="141">
        <f>'[1]2016г.'!A146</f>
        <v>6</v>
      </c>
      <c r="B107" s="141" t="str">
        <f>'[1]2016г.'!B147</f>
        <v>Мойка проезжей части (заездные карманы)</v>
      </c>
      <c r="C107" s="141" t="str">
        <f>'[1]2016г.'!C147</f>
        <v>механ</v>
      </c>
      <c r="D107" s="141" t="str">
        <f>'[1]2016г.'!D147</f>
        <v>1000м2</v>
      </c>
      <c r="E107" s="115">
        <f>'[1]2016г.'!G147</f>
        <v>7.364901559999999</v>
      </c>
      <c r="F107" s="11">
        <f>'[1]2016г.'!J147</f>
        <v>14428.14</v>
      </c>
    </row>
    <row r="108" spans="1:6" ht="47.25" x14ac:dyDescent="0.25">
      <c r="A108" s="141">
        <f>'[1]2016г.'!A147</f>
        <v>7</v>
      </c>
      <c r="B108" s="143" t="str">
        <f>'[1]2016г.'!B148</f>
        <v>Подметание проезжей части (заездные карманы)</v>
      </c>
      <c r="C108" s="141" t="str">
        <f>'[1]2016г.'!C148</f>
        <v>механ</v>
      </c>
      <c r="D108" s="141" t="str">
        <f>'[1]2016г.'!D148</f>
        <v>1000м2</v>
      </c>
      <c r="E108" s="115">
        <f>'[1]2016г.'!G148</f>
        <v>7.364901559999999</v>
      </c>
      <c r="F108" s="11">
        <f>'[1]2016г.'!J148</f>
        <v>24904.34</v>
      </c>
    </row>
    <row r="109" spans="1:6" ht="31.5" x14ac:dyDescent="0.25">
      <c r="A109" s="141">
        <f>'[1]2016г.'!A148</f>
        <v>8</v>
      </c>
      <c r="B109" s="141" t="str">
        <f>'[1]2016г.'!B149</f>
        <v>Подметание лотковых зон (заездные карманы)</v>
      </c>
      <c r="C109" s="141" t="str">
        <f>'[1]2016г.'!C149</f>
        <v>механ</v>
      </c>
      <c r="D109" s="141" t="str">
        <f>'[1]2016г.'!D149</f>
        <v>1000м2</v>
      </c>
      <c r="E109" s="115">
        <f>'[1]2016г.'!G149</f>
        <v>3.6818984399999994</v>
      </c>
      <c r="F109" s="11">
        <f>'[1]2016г.'!J149</f>
        <v>17788.72</v>
      </c>
    </row>
    <row r="110" spans="1:6" ht="31.5" x14ac:dyDescent="0.25">
      <c r="A110" s="141">
        <f>'[1]2016г.'!A149</f>
        <v>9</v>
      </c>
      <c r="B110" s="141" t="str">
        <f>'[1]2016г.'!B150</f>
        <v>Мойка лотковых зон (заездные карманы)</v>
      </c>
      <c r="C110" s="141" t="str">
        <f>'[1]2016г.'!C150</f>
        <v>механ</v>
      </c>
      <c r="D110" s="141" t="str">
        <f>'[1]2016г.'!D150</f>
        <v>1000м2</v>
      </c>
      <c r="E110" s="115">
        <f>'[1]2016г.'!G150</f>
        <v>3.6818984399999994</v>
      </c>
      <c r="F110" s="11">
        <f>'[1]2016г.'!J150</f>
        <v>41040.35</v>
      </c>
    </row>
    <row r="111" spans="1:6" ht="31.5" x14ac:dyDescent="0.25">
      <c r="A111" s="141">
        <f>'[1]2016г.'!A150</f>
        <v>10</v>
      </c>
      <c r="B111" s="141" t="str">
        <f>'[1]2016г.'!B151</f>
        <v>Уборка крупного мусора с заездных карманов</v>
      </c>
      <c r="C111" s="141" t="str">
        <f>'[1]2016г.'!C151</f>
        <v>ручн</v>
      </c>
      <c r="D111" s="141" t="str">
        <f>'[1]2016г.'!D151</f>
        <v>1000м2</v>
      </c>
      <c r="E111" s="115">
        <f>'[1]2016г.'!G151</f>
        <v>11.046799999999999</v>
      </c>
      <c r="F111" s="11">
        <f>'[1]2016г.'!J151</f>
        <v>4931.29</v>
      </c>
    </row>
    <row r="112" spans="1:6" ht="31.5" x14ac:dyDescent="0.25">
      <c r="A112" s="141">
        <f>'[1]2016г.'!A151</f>
        <v>11</v>
      </c>
      <c r="B112" s="141" t="str">
        <f>'[1]2016г.'!B153</f>
        <v>Уборка заездных карманов</v>
      </c>
      <c r="C112" s="141" t="str">
        <f>'[1]2016г.'!C153</f>
        <v>ручн</v>
      </c>
      <c r="D112" s="141" t="str">
        <f>'[1]2016г.'!D153</f>
        <v>1000м2</v>
      </c>
      <c r="E112" s="115">
        <f>'[1]2016г.'!G153</f>
        <v>0.2722</v>
      </c>
      <c r="F112" s="11">
        <f>'[1]2016г.'!J153</f>
        <v>2827.57</v>
      </c>
    </row>
    <row r="113" spans="1:6" ht="15.75" x14ac:dyDescent="0.25">
      <c r="A113" s="141">
        <f>'[1]2016г.'!A152</f>
        <v>12</v>
      </c>
      <c r="B113" s="141" t="str">
        <f>'[1]2016г.'!B154</f>
        <v>Уборка съездов</v>
      </c>
      <c r="C113" s="141" t="str">
        <f>'[1]2016г.'!C154</f>
        <v>механ</v>
      </c>
      <c r="D113" s="141" t="str">
        <f>'[1]2016г.'!D154</f>
        <v>1000м2</v>
      </c>
      <c r="E113" s="115">
        <f>'[1]2016г.'!G154</f>
        <v>7.4698000000000002</v>
      </c>
      <c r="F113" s="11">
        <f>'[1]2016г.'!J154</f>
        <v>31338.65</v>
      </c>
    </row>
    <row r="114" spans="1:6" ht="15.75" x14ac:dyDescent="0.25">
      <c r="A114" s="141">
        <f>'[1]2016г.'!A153</f>
        <v>13</v>
      </c>
      <c r="B114" s="141" t="str">
        <f>'[1]2016г.'!B155</f>
        <v>Планировка обочин</v>
      </c>
      <c r="C114" s="141" t="str">
        <f>'[1]2016г.'!C155</f>
        <v>механ</v>
      </c>
      <c r="D114" s="141" t="str">
        <f>'[1]2016г.'!D155</f>
        <v>1000м2</v>
      </c>
      <c r="E114" s="115">
        <f>'[1]2016г.'!G155</f>
        <v>6.34</v>
      </c>
      <c r="F114" s="11">
        <f>'[1]2016г.'!J155</f>
        <v>5075.68</v>
      </c>
    </row>
    <row r="115" spans="1:6" ht="31.5" x14ac:dyDescent="0.25">
      <c r="A115" s="141">
        <f>'[1]2016г.'!A154</f>
        <v>14</v>
      </c>
      <c r="B115" s="141" t="str">
        <f>'[1]2016г.'!B156</f>
        <v>Уборка обочин от мусора</v>
      </c>
      <c r="C115" s="141" t="str">
        <f>'[1]2016г.'!C156</f>
        <v>ручн</v>
      </c>
      <c r="D115" s="141" t="str">
        <f>'[1]2016г.'!D156</f>
        <v>1000м2</v>
      </c>
      <c r="E115" s="115">
        <f>'[1]2016г.'!G156</f>
        <v>6.34</v>
      </c>
      <c r="F115" s="11">
        <f>'[1]2016г.'!J156</f>
        <v>9431.89</v>
      </c>
    </row>
    <row r="116" spans="1:6" ht="31.5" x14ac:dyDescent="0.25">
      <c r="A116" s="141">
        <f>'[1]2016г.'!A155</f>
        <v>15</v>
      </c>
      <c r="B116" s="141" t="str">
        <f>'[1]2016г.'!B158</f>
        <v>Уборка газонов от мусора</v>
      </c>
      <c r="C116" s="141" t="str">
        <f>'[1]2016г.'!C158</f>
        <v>ручн</v>
      </c>
      <c r="D116" s="141" t="str">
        <f>'[1]2016г.'!D158</f>
        <v>1000м2</v>
      </c>
      <c r="E116" s="115">
        <f>'[1]2016г.'!G158</f>
        <v>86.510999999999996</v>
      </c>
      <c r="F116" s="11">
        <f>'[1]2016г.'!J158</f>
        <v>128700.68</v>
      </c>
    </row>
    <row r="117" spans="1:6" ht="15.75" x14ac:dyDescent="0.25">
      <c r="A117" s="141">
        <f>'[1]2016г.'!A156</f>
        <v>16</v>
      </c>
      <c r="B117" s="141" t="str">
        <f>'[1]2016г.'!B159</f>
        <v>Очистка урн от мусора</v>
      </c>
      <c r="C117" s="141" t="str">
        <f>'[1]2016г.'!C159</f>
        <v>ручн</v>
      </c>
      <c r="D117" s="141" t="str">
        <f>'[1]2016г.'!D159</f>
        <v>1 урна</v>
      </c>
      <c r="E117" s="50">
        <f>'[1]2016г.'!G159</f>
        <v>35</v>
      </c>
      <c r="F117" s="11">
        <f>'[1]2016г.'!J159</f>
        <v>21128.799999999999</v>
      </c>
    </row>
    <row r="118" spans="1:6" ht="15.75" x14ac:dyDescent="0.25">
      <c r="A118" s="141">
        <f>'[1]2016г.'!A157</f>
        <v>17</v>
      </c>
      <c r="B118" s="141" t="str">
        <f>'[1]2016г.'!B162</f>
        <v>Очистка тротуаров</v>
      </c>
      <c r="C118" s="141" t="str">
        <f>'[1]2016г.'!C162</f>
        <v>ручн</v>
      </c>
      <c r="D118" s="141" t="str">
        <f>'[1]2016г.'!D162</f>
        <v>1000м2</v>
      </c>
      <c r="E118" s="115">
        <f>'[1]2016г.'!G162</f>
        <v>9.3720999999999997</v>
      </c>
      <c r="F118" s="11">
        <f>'[1]2016г.'!J162</f>
        <v>88505.61</v>
      </c>
    </row>
    <row r="119" spans="1:6" ht="15.75" x14ac:dyDescent="0.25">
      <c r="A119" s="141">
        <f>'[1]2016г.'!A158</f>
        <v>18</v>
      </c>
      <c r="B119" s="141" t="str">
        <f>'[1]2016г.'!B163</f>
        <v>Очистка тротуаров</v>
      </c>
      <c r="C119" s="141" t="str">
        <f>'[1]2016г.'!C163</f>
        <v>механ</v>
      </c>
      <c r="D119" s="141" t="str">
        <f>'[1]2016г.'!D163</f>
        <v>1000м2</v>
      </c>
      <c r="E119" s="115">
        <f>'[1]2016г.'!G163</f>
        <v>29.734099999999998</v>
      </c>
      <c r="F119" s="11">
        <f>'[1]2016г.'!J163</f>
        <v>41589.68</v>
      </c>
    </row>
    <row r="120" spans="1:6" ht="15.75" x14ac:dyDescent="0.25">
      <c r="A120" s="141">
        <f>'[1]2016г.'!A159</f>
        <v>19</v>
      </c>
      <c r="B120" s="141" t="str">
        <f>'[1]2016г.'!B165</f>
        <v>Кошение газонов</v>
      </c>
      <c r="C120" s="141" t="str">
        <f>'[1]2016г.'!C165</f>
        <v>ручн</v>
      </c>
      <c r="D120" s="141" t="str">
        <f>'[1]2016г.'!D165</f>
        <v>1000м2</v>
      </c>
      <c r="E120" s="115">
        <f>'[1]2016г.'!G165</f>
        <v>86.510999999999996</v>
      </c>
      <c r="F120" s="11">
        <f>'[1]2016г.'!J165</f>
        <v>712802.19</v>
      </c>
    </row>
    <row r="121" spans="1:6" ht="31.5" x14ac:dyDescent="0.25">
      <c r="A121" s="141">
        <f>'[1]2016г.'!A160</f>
        <v>20</v>
      </c>
      <c r="B121" s="145" t="str">
        <f>'[1]2016г.'!B166</f>
        <v>Комплексная уборка дорог 30% площади</v>
      </c>
      <c r="C121" s="145" t="str">
        <f>'[1]2016г.'!C166</f>
        <v>ручн</v>
      </c>
      <c r="D121" s="145" t="str">
        <f>'[1]2016г.'!D166</f>
        <v>1000м2</v>
      </c>
      <c r="E121" s="115">
        <f>'[1]2016г.'!G166</f>
        <v>30.734099999999994</v>
      </c>
      <c r="F121" s="11">
        <f>'[1]2016г.'!J166</f>
        <v>171495.05</v>
      </c>
    </row>
    <row r="122" spans="1:6" ht="31.5" x14ac:dyDescent="0.25">
      <c r="A122" s="141">
        <f>'[1]2016г.'!A161</f>
        <v>21</v>
      </c>
      <c r="B122" s="145" t="str">
        <f>'[1]2016г.'!B167</f>
        <v>Комплексная уборка тротуаров 30% площади</v>
      </c>
      <c r="C122" s="145" t="str">
        <f>'[1]2016г.'!C167</f>
        <v>ручн</v>
      </c>
      <c r="D122" s="145" t="str">
        <f>'[1]2016г.'!D167</f>
        <v>1000м2</v>
      </c>
      <c r="E122" s="115">
        <f>'[1]2016г.'!G167</f>
        <v>11.731859999999999</v>
      </c>
      <c r="F122" s="11">
        <f>'[1]2016г.'!J167</f>
        <v>65463.31</v>
      </c>
    </row>
    <row r="123" spans="1:6" ht="31.5" x14ac:dyDescent="0.25">
      <c r="A123" s="141">
        <f>'[1]2016г.'!A162</f>
        <v>22</v>
      </c>
      <c r="B123" s="141" t="str">
        <f>'[1]2016г.'!B168</f>
        <v>Комплексная уборка заездных карманов</v>
      </c>
      <c r="C123" s="141" t="str">
        <f>'[1]2016г.'!C168</f>
        <v>ручн</v>
      </c>
      <c r="D123" s="141" t="str">
        <f>'[1]2016г.'!D168</f>
        <v>1000м2</v>
      </c>
      <c r="E123" s="115">
        <f>'[1]2016г.'!G168</f>
        <v>11.318999999999999</v>
      </c>
      <c r="F123" s="11">
        <f>'[1]2016г.'!J168</f>
        <v>63159.57</v>
      </c>
    </row>
    <row r="124" spans="1:6" ht="31.5" x14ac:dyDescent="0.25">
      <c r="A124" s="141">
        <f>'[1]2016г.'!A163</f>
        <v>23</v>
      </c>
      <c r="B124" s="141" t="str">
        <f>'[1]2016г.'!B169</f>
        <v>Комплексная уборка съездов</v>
      </c>
      <c r="C124" s="141" t="str">
        <f>'[1]2016г.'!C169</f>
        <v>ручн</v>
      </c>
      <c r="D124" s="141" t="str">
        <f>'[1]2016г.'!D169</f>
        <v>1000м2</v>
      </c>
      <c r="E124" s="115">
        <f>'[1]2016г.'!G169</f>
        <v>7.4698000000000002</v>
      </c>
      <c r="F124" s="11">
        <f>'[1]2016г.'!J169</f>
        <v>41681.19</v>
      </c>
    </row>
    <row r="125" spans="1:6" ht="31.5" x14ac:dyDescent="0.25">
      <c r="A125" s="141">
        <f>'[1]2016г.'!A164</f>
        <v>24</v>
      </c>
      <c r="B125" s="141" t="str">
        <f>'[1]2016г.'!B171</f>
        <v>Комплексная уборка обочин</v>
      </c>
      <c r="C125" s="141" t="str">
        <f>'[1]2016г.'!C171</f>
        <v>ручн</v>
      </c>
      <c r="D125" s="141" t="str">
        <f>'[1]2016г.'!D171</f>
        <v>1000м2</v>
      </c>
      <c r="E125" s="115">
        <f>'[1]2016г.'!G171</f>
        <v>6.34</v>
      </c>
      <c r="F125" s="11">
        <f>'[1]2016г.'!J171</f>
        <v>15231.79</v>
      </c>
    </row>
    <row r="126" spans="1:6" ht="31.5" x14ac:dyDescent="0.25">
      <c r="A126" s="141">
        <f>'[1]2016г.'!A165</f>
        <v>25</v>
      </c>
      <c r="B126" s="141" t="str">
        <f>'[1]2016г.'!B172</f>
        <v>Комплексная уборка газонов</v>
      </c>
      <c r="C126" s="141" t="str">
        <f>'[1]2016г.'!C172</f>
        <v>ручн</v>
      </c>
      <c r="D126" s="141" t="str">
        <f>'[1]2016г.'!D172</f>
        <v>1000м2</v>
      </c>
      <c r="E126" s="115">
        <f>'[1]2016г.'!G172</f>
        <v>86.510999999999996</v>
      </c>
      <c r="F126" s="11">
        <f>'[1]2016г.'!J172</f>
        <v>260807.31</v>
      </c>
    </row>
    <row r="127" spans="1:6" ht="31.5" x14ac:dyDescent="0.25">
      <c r="A127" s="146"/>
      <c r="B127" s="146" t="str">
        <f>'[1]2016г.'!B173</f>
        <v>Итого по основным операциям</v>
      </c>
      <c r="C127" s="146"/>
      <c r="D127" s="146"/>
      <c r="E127" s="14"/>
      <c r="F127" s="14">
        <f>SUM(F102:F126)</f>
        <v>2718405.3299999991</v>
      </c>
    </row>
    <row r="128" spans="1:6" ht="15.75" x14ac:dyDescent="0.25">
      <c r="A128" s="141"/>
      <c r="B128" s="141"/>
      <c r="C128" s="141"/>
      <c r="D128" s="141"/>
      <c r="E128" s="11"/>
      <c r="F128" s="11"/>
    </row>
    <row r="129" spans="1:6" ht="15.75" x14ac:dyDescent="0.25">
      <c r="A129" s="141"/>
      <c r="B129" s="258" t="str">
        <f>'[1]2016г.'!B175</f>
        <v>ВЫВОЗКА СМЕТА, МУСОРА</v>
      </c>
      <c r="C129" s="259"/>
      <c r="D129" s="141"/>
      <c r="E129" s="11"/>
      <c r="F129" s="11"/>
    </row>
    <row r="130" spans="1:6" ht="31.5" x14ac:dyDescent="0.25">
      <c r="A130" s="148">
        <f>'[1]2016г.'!A176</f>
        <v>1</v>
      </c>
      <c r="B130" s="149" t="str">
        <f>'[1]2016г.'!B176</f>
        <v xml:space="preserve">Вывозка при постоянной уборке </v>
      </c>
      <c r="C130" s="150"/>
      <c r="D130" s="148" t="str">
        <f>'[1]2016г.'!D176</f>
        <v>тн/сезон</v>
      </c>
      <c r="E130" s="11">
        <f>'[1]2016г.'!G176</f>
        <v>969</v>
      </c>
      <c r="F130" s="11">
        <f>'[1]2016г.'!J176</f>
        <v>342134.52</v>
      </c>
    </row>
    <row r="131" spans="1:6" ht="31.5" x14ac:dyDescent="0.25">
      <c r="A131" s="148">
        <f>'[1]2016г.'!A177</f>
        <v>2</v>
      </c>
      <c r="B131" s="149" t="str">
        <f>'[1]2016г.'!B177</f>
        <v xml:space="preserve">Вывозка при комплексной уборке </v>
      </c>
      <c r="C131" s="150"/>
      <c r="D131" s="148" t="str">
        <f>'[1]2016г.'!D177</f>
        <v>тн/сезон</v>
      </c>
      <c r="E131" s="11">
        <f>'[1]2016г.'!G177</f>
        <v>609</v>
      </c>
      <c r="F131" s="11">
        <f>'[1]2016г.'!J177</f>
        <v>215025.72</v>
      </c>
    </row>
    <row r="132" spans="1:6" ht="31.5" x14ac:dyDescent="0.25">
      <c r="A132" s="146"/>
      <c r="B132" s="146" t="str">
        <f>'[1]2016г.'!B178</f>
        <v>Итого по вывозке смета</v>
      </c>
      <c r="C132" s="146"/>
      <c r="D132" s="146"/>
      <c r="E132" s="14"/>
      <c r="F132" s="14">
        <f>F130+F131</f>
        <v>557160.24</v>
      </c>
    </row>
    <row r="133" spans="1:6" ht="15.75" x14ac:dyDescent="0.25">
      <c r="A133" s="141"/>
      <c r="B133" s="141"/>
      <c r="C133" s="141"/>
      <c r="D133" s="141"/>
      <c r="E133" s="11"/>
      <c r="F133" s="11"/>
    </row>
    <row r="134" spans="1:6" ht="31.5" x14ac:dyDescent="0.25">
      <c r="A134" s="155"/>
      <c r="B134" s="155" t="str">
        <f>'[1]2016г.'!B180</f>
        <v>Всего по летнему содержанию</v>
      </c>
      <c r="C134" s="155"/>
      <c r="D134" s="155"/>
      <c r="E134" s="23"/>
      <c r="F134" s="23">
        <f>F127+F132</f>
        <v>3275565.5699999994</v>
      </c>
    </row>
    <row r="135" spans="1:6" ht="15.75" x14ac:dyDescent="0.25">
      <c r="A135" s="141"/>
      <c r="B135" s="141"/>
      <c r="C135" s="141"/>
      <c r="D135" s="141"/>
      <c r="E135" s="11"/>
      <c r="F135" s="11"/>
    </row>
    <row r="136" spans="1:6" ht="15.75" x14ac:dyDescent="0.25">
      <c r="A136" s="257" t="str">
        <f>'[1]2016г.'!A182</f>
        <v xml:space="preserve">ЗИМНЕЕ СОДЕРЖАНИЕ </v>
      </c>
      <c r="B136" s="257"/>
      <c r="C136" s="257"/>
      <c r="D136" s="257"/>
      <c r="E136" s="257"/>
      <c r="F136" s="138"/>
    </row>
    <row r="137" spans="1:6" ht="15.75" x14ac:dyDescent="0.25">
      <c r="A137" s="161"/>
      <c r="B137" s="258" t="s">
        <v>8</v>
      </c>
      <c r="C137" s="259"/>
      <c r="D137" s="161"/>
      <c r="E137" s="161"/>
      <c r="F137" s="138"/>
    </row>
    <row r="138" spans="1:6" ht="31.5" x14ac:dyDescent="0.25">
      <c r="A138" s="141">
        <f>'[1]2016г.'!A183</f>
        <v>1</v>
      </c>
      <c r="B138" s="141" t="str">
        <f>'[1]2016г.'!B183</f>
        <v>Подметание и сгребание снега (проезжая часть)</v>
      </c>
      <c r="C138" s="141" t="str">
        <f>'[1]2016г.'!C183</f>
        <v>механ</v>
      </c>
      <c r="D138" s="141" t="str">
        <f>'[1]2016г.'!D183</f>
        <v>1000м2</v>
      </c>
      <c r="E138" s="115">
        <f>'[1]2016г.'!G183</f>
        <v>102.44699999999999</v>
      </c>
      <c r="F138" s="11">
        <f>'[1]2016г.'!J183</f>
        <v>727529.42</v>
      </c>
    </row>
    <row r="139" spans="1:6" ht="63" x14ac:dyDescent="0.25">
      <c r="A139" s="141">
        <f>'[1]2016г.'!A184</f>
        <v>2</v>
      </c>
      <c r="B139" s="141" t="str">
        <f>'[1]2016г.'!B184</f>
        <v>Обработка проезжей части противогололедными мат-ми</v>
      </c>
      <c r="C139" s="141" t="str">
        <f>'[1]2016г.'!C184</f>
        <v>механ</v>
      </c>
      <c r="D139" s="141" t="str">
        <f>'[1]2016г.'!D184</f>
        <v>1000м2</v>
      </c>
      <c r="E139" s="115">
        <f>'[1]2016г.'!G184</f>
        <v>102.44699999999999</v>
      </c>
      <c r="F139" s="11">
        <f>'[1]2016г.'!J184</f>
        <v>1233187.32</v>
      </c>
    </row>
    <row r="140" spans="1:6" ht="31.5" x14ac:dyDescent="0.25">
      <c r="A140" s="141">
        <f>'[1]2016г.'!A185</f>
        <v>3</v>
      </c>
      <c r="B140" s="141" t="str">
        <f>'[1]2016г.'!B185</f>
        <v>Уборка проезжей части от мусора</v>
      </c>
      <c r="C140" s="141" t="str">
        <f>'[1]2016г.'!C185</f>
        <v>ручн</v>
      </c>
      <c r="D140" s="141" t="str">
        <f>'[1]2016г.'!D185</f>
        <v>1000м2</v>
      </c>
      <c r="E140" s="115">
        <f>'[1]2016г.'!G185</f>
        <v>102.44699999999999</v>
      </c>
      <c r="F140" s="11">
        <f>'[1]2016г.'!J185</f>
        <v>54307.15</v>
      </c>
    </row>
    <row r="141" spans="1:6" ht="47.25" x14ac:dyDescent="0.25">
      <c r="A141" s="141">
        <f>'[1]2016г.'!A186</f>
        <v>4</v>
      </c>
      <c r="B141" s="141" t="str">
        <f>'[1]2016г.'!B188</f>
        <v>Подметание и сгребание снега (заездные карманы)</v>
      </c>
      <c r="C141" s="141" t="str">
        <f>'[1]2016г.'!C188</f>
        <v>механ</v>
      </c>
      <c r="D141" s="141" t="str">
        <f>'[1]2016г.'!D188</f>
        <v>1000м2</v>
      </c>
      <c r="E141" s="115">
        <f>'[1]2016г.'!G188</f>
        <v>11.046799999999999</v>
      </c>
      <c r="F141" s="11">
        <f>'[1]2016г.'!J188</f>
        <v>78449.070000000007</v>
      </c>
    </row>
    <row r="142" spans="1:6" ht="63" x14ac:dyDescent="0.25">
      <c r="A142" s="141">
        <f>'[1]2016г.'!A187</f>
        <v>5</v>
      </c>
      <c r="B142" s="141" t="str">
        <f>'[1]2016г.'!B189</f>
        <v>Обработка заездных карманов противогололедными мат-ми</v>
      </c>
      <c r="C142" s="141" t="str">
        <f>'[1]2016г.'!C189</f>
        <v>механ</v>
      </c>
      <c r="D142" s="141" t="str">
        <f>'[1]2016г.'!D189</f>
        <v>1000м2</v>
      </c>
      <c r="E142" s="115">
        <f>'[1]2016г.'!G189</f>
        <v>11.046799999999999</v>
      </c>
      <c r="F142" s="11">
        <f>'[1]2016г.'!J189</f>
        <v>132973.87</v>
      </c>
    </row>
    <row r="143" spans="1:6" ht="31.5" x14ac:dyDescent="0.25">
      <c r="A143" s="141">
        <f>'[1]2016г.'!A188</f>
        <v>6</v>
      </c>
      <c r="B143" s="141" t="str">
        <f>'[1]2016г.'!B190</f>
        <v>Уборка заездных карманов от мусора</v>
      </c>
      <c r="C143" s="141" t="str">
        <f>'[1]2016г.'!C190</f>
        <v>ручн</v>
      </c>
      <c r="D143" s="141" t="str">
        <f>'[1]2016г.'!D190</f>
        <v>1000м2</v>
      </c>
      <c r="E143" s="115">
        <f>'[1]2016г.'!G190</f>
        <v>11.046799999999999</v>
      </c>
      <c r="F143" s="11">
        <f>'[1]2016г.'!J190</f>
        <v>5855.91</v>
      </c>
    </row>
    <row r="144" spans="1:6" ht="31.5" x14ac:dyDescent="0.25">
      <c r="A144" s="141">
        <f>'[1]2016г.'!A189</f>
        <v>7</v>
      </c>
      <c r="B144" s="141" t="str">
        <f>'[1]2016г.'!B191</f>
        <v>Очистка и подметание заездных карманов</v>
      </c>
      <c r="C144" s="141" t="str">
        <f>'[1]2016г.'!C191</f>
        <v>ручн</v>
      </c>
      <c r="D144" s="141" t="str">
        <f>'[1]2016г.'!D191</f>
        <v>1000м2</v>
      </c>
      <c r="E144" s="115">
        <f>'[1]2016г.'!G191</f>
        <v>0.2722</v>
      </c>
      <c r="F144" s="11">
        <f>'[1]2016г.'!J191</f>
        <v>76649.11</v>
      </c>
    </row>
    <row r="145" spans="1:6" ht="15.75" x14ac:dyDescent="0.25">
      <c r="A145" s="141">
        <f>'[1]2016г.'!A190</f>
        <v>8</v>
      </c>
      <c r="B145" s="141" t="str">
        <f>'[1]2016г.'!B194</f>
        <v>Уборка мусора с обочин</v>
      </c>
      <c r="C145" s="141" t="str">
        <f>'[1]2016г.'!C194</f>
        <v>ручн</v>
      </c>
      <c r="D145" s="141" t="str">
        <f>'[1]2016г.'!D194</f>
        <v>1000м2</v>
      </c>
      <c r="E145" s="115">
        <f>'[1]2016г.'!G194</f>
        <v>6.34</v>
      </c>
      <c r="F145" s="11">
        <f>'[1]2016г.'!J194</f>
        <v>11200.37</v>
      </c>
    </row>
    <row r="146" spans="1:6" ht="15.75" x14ac:dyDescent="0.25">
      <c r="A146" s="141">
        <f>'[1]2016г.'!A191</f>
        <v>9</v>
      </c>
      <c r="B146" s="141" t="str">
        <f>'[1]2016г.'!B196</f>
        <v>Уборка мусора с газонов</v>
      </c>
      <c r="C146" s="141" t="str">
        <f>'[1]2016г.'!C196</f>
        <v>ручн</v>
      </c>
      <c r="D146" s="141" t="str">
        <f>'[1]2016г.'!D196</f>
        <v>1000м2</v>
      </c>
      <c r="E146" s="115">
        <f>'[1]2016г.'!G196</f>
        <v>86.510999999999996</v>
      </c>
      <c r="F146" s="11">
        <f>'[1]2016г.'!J196</f>
        <v>152832.06</v>
      </c>
    </row>
    <row r="147" spans="1:6" ht="15.75" x14ac:dyDescent="0.25">
      <c r="A147" s="141">
        <f>'[1]2016г.'!A192</f>
        <v>10</v>
      </c>
      <c r="B147" s="141" t="str">
        <f>'[1]2016г.'!B197</f>
        <v>Уборка съездов</v>
      </c>
      <c r="C147" s="141" t="str">
        <f>'[1]2016г.'!C197</f>
        <v>механ</v>
      </c>
      <c r="D147" s="141" t="str">
        <f>'[1]2016г.'!D197</f>
        <v>1000м2</v>
      </c>
      <c r="E147" s="115">
        <f>'[1]2016г.'!G197</f>
        <v>7.4698000000000002</v>
      </c>
      <c r="F147" s="11">
        <f>'[1]2016г.'!J197</f>
        <v>126413.22</v>
      </c>
    </row>
    <row r="148" spans="1:6" ht="31.5" x14ac:dyDescent="0.25">
      <c r="A148" s="141">
        <f>'[1]2016г.'!A193</f>
        <v>11</v>
      </c>
      <c r="B148" s="141" t="str">
        <f>'[1]2016г.'!B198</f>
        <v>Очистка тротуаров и подметание тротуаров</v>
      </c>
      <c r="C148" s="141" t="str">
        <f>'[1]2016г.'!C198</f>
        <v>ручн</v>
      </c>
      <c r="D148" s="141" t="str">
        <f>'[1]2016г.'!D198</f>
        <v>1000м2</v>
      </c>
      <c r="E148" s="115">
        <f>'[1]2016г.'!G198</f>
        <v>9.3720999999999997</v>
      </c>
      <c r="F148" s="11">
        <f>'[1]2016г.'!J198</f>
        <v>1394238.39</v>
      </c>
    </row>
    <row r="149" spans="1:6" ht="47.25" x14ac:dyDescent="0.25">
      <c r="A149" s="141">
        <f>'[1]2016г.'!A194</f>
        <v>12</v>
      </c>
      <c r="B149" s="141" t="str">
        <f>'[1]2016г.'!B199</f>
        <v>Обработка тротуаров фрикционными материалами</v>
      </c>
      <c r="C149" s="141" t="str">
        <f>'[1]2016г.'!C199</f>
        <v>ручн</v>
      </c>
      <c r="D149" s="141" t="str">
        <f>'[1]2016г.'!D199</f>
        <v>1000м2</v>
      </c>
      <c r="E149" s="115">
        <f>'[1]2016г.'!G199</f>
        <v>9.3720999999999997</v>
      </c>
      <c r="F149" s="11">
        <f>'[1]2016г.'!J199</f>
        <v>336716.31</v>
      </c>
    </row>
    <row r="150" spans="1:6" ht="31.5" x14ac:dyDescent="0.25">
      <c r="A150" s="141">
        <f>'[1]2016г.'!A195</f>
        <v>13</v>
      </c>
      <c r="B150" s="141" t="str">
        <f>'[1]2016г.'!B200</f>
        <v>Очистка и подметание тротуаров</v>
      </c>
      <c r="C150" s="141" t="str">
        <f>'[1]2016г.'!C200</f>
        <v>механ</v>
      </c>
      <c r="D150" s="141" t="str">
        <f>'[1]2016г.'!D200</f>
        <v>1000м2</v>
      </c>
      <c r="E150" s="115">
        <f>'[1]2016г.'!G200</f>
        <v>29.734099999999998</v>
      </c>
      <c r="F150" s="11">
        <f>'[1]2016г.'!J200</f>
        <v>125807.95</v>
      </c>
    </row>
    <row r="151" spans="1:6" ht="47.25" x14ac:dyDescent="0.25">
      <c r="A151" s="141">
        <f>'[1]2016г.'!A196</f>
        <v>14</v>
      </c>
      <c r="B151" s="141" t="str">
        <f>'[1]2016г.'!B201</f>
        <v>Обработка тротуаров фрикционными материалами</v>
      </c>
      <c r="C151" s="141" t="str">
        <f>'[1]2016г.'!C201</f>
        <v>механ</v>
      </c>
      <c r="D151" s="141" t="str">
        <f>'[1]2016г.'!D201</f>
        <v>1000м2</v>
      </c>
      <c r="E151" s="115">
        <f>'[1]2016г.'!G201</f>
        <v>29.734099999999998</v>
      </c>
      <c r="F151" s="11">
        <f>'[1]2016г.'!J201</f>
        <v>173768.46</v>
      </c>
    </row>
    <row r="152" spans="1:6" ht="15.75" x14ac:dyDescent="0.25">
      <c r="A152" s="141">
        <v>15</v>
      </c>
      <c r="B152" s="141" t="str">
        <f>'[1]2016г.'!B206</f>
        <v>Очистка урн от мусора</v>
      </c>
      <c r="C152" s="141" t="str">
        <f>'[1]2016г.'!C206</f>
        <v>ручн</v>
      </c>
      <c r="D152" s="141" t="str">
        <f>'[1]2016г.'!D206</f>
        <v>1 урна</v>
      </c>
      <c r="E152" s="50">
        <f>'[1]2016г.'!G206</f>
        <v>35</v>
      </c>
      <c r="F152" s="11">
        <f>'[1]2016г.'!J206</f>
        <v>25009.599999999999</v>
      </c>
    </row>
    <row r="153" spans="1:6" ht="47.25" x14ac:dyDescent="0.25">
      <c r="A153" s="141">
        <v>16</v>
      </c>
      <c r="B153" s="141" t="str">
        <f>'[1]2016г.'!B207</f>
        <v>Очистка борта и прилотковой части после вывозки снега</v>
      </c>
      <c r="C153" s="141" t="str">
        <f>'[1]2016г.'!C207</f>
        <v>ручн</v>
      </c>
      <c r="D153" s="141" t="str">
        <f>'[1]2016г.'!D207</f>
        <v>1000м2</v>
      </c>
      <c r="E153" s="115">
        <f>'[1]2016г.'!G207</f>
        <v>10.651</v>
      </c>
      <c r="F153" s="11">
        <f>'[1]2016г.'!J207</f>
        <v>477873.73</v>
      </c>
    </row>
    <row r="154" spans="1:6" ht="15.75" x14ac:dyDescent="0.25">
      <c r="A154" s="141">
        <v>17</v>
      </c>
      <c r="B154" s="141" t="str">
        <f>'[1]2016г.'!B208</f>
        <v>Очистка обочин от снега</v>
      </c>
      <c r="C154" s="141" t="str">
        <f>'[1]2016г.'!C208</f>
        <v>механ</v>
      </c>
      <c r="D154" s="141" t="str">
        <f>'[1]2016г.'!D208</f>
        <v>1000м2</v>
      </c>
      <c r="E154" s="115">
        <f>'[1]2016г.'!G208</f>
        <v>6.34</v>
      </c>
      <c r="F154" s="11">
        <f>'[1]2016г.'!J208</f>
        <v>5481.31</v>
      </c>
    </row>
    <row r="155" spans="1:6" ht="31.5" x14ac:dyDescent="0.25">
      <c r="A155" s="146"/>
      <c r="B155" s="146" t="str">
        <f>'[1]2016г.'!B213</f>
        <v>Итого по основным операциям</v>
      </c>
      <c r="C155" s="146"/>
      <c r="D155" s="146"/>
      <c r="E155" s="14"/>
      <c r="F155" s="14">
        <f>SUM(F138:F154)</f>
        <v>5138293.2499999991</v>
      </c>
    </row>
    <row r="156" spans="1:6" ht="15.75" x14ac:dyDescent="0.25">
      <c r="A156" s="141"/>
      <c r="B156" s="141"/>
      <c r="C156" s="141"/>
      <c r="D156" s="141"/>
      <c r="E156" s="11"/>
      <c r="F156" s="11"/>
    </row>
    <row r="157" spans="1:6" ht="15.75" x14ac:dyDescent="0.25">
      <c r="A157" s="141"/>
      <c r="B157" s="156" t="str">
        <f>'[1]2016г.'!B215</f>
        <v>ВЫВОЗКА СНЕГА</v>
      </c>
      <c r="C157" s="141"/>
      <c r="D157" s="141"/>
      <c r="E157" s="11"/>
      <c r="F157" s="11"/>
    </row>
    <row r="158" spans="1:6" ht="15.75" x14ac:dyDescent="0.25">
      <c r="A158" s="141">
        <f>'[1]2016г.'!A216</f>
        <v>1</v>
      </c>
      <c r="B158" s="149" t="str">
        <f>'[1]2016г.'!B216</f>
        <v>Вывозка  снега</v>
      </c>
      <c r="C158" s="157"/>
      <c r="D158" s="141" t="str">
        <f>'[1]2016г.'!D216</f>
        <v>тн/сезон</v>
      </c>
      <c r="E158" s="11">
        <f>'[1]2016г.'!G216</f>
        <v>17772</v>
      </c>
      <c r="F158" s="11">
        <f>'[1]2016г.'!J216</f>
        <v>4019848.68</v>
      </c>
    </row>
    <row r="159" spans="1:6" ht="31.5" x14ac:dyDescent="0.25">
      <c r="A159" s="146"/>
      <c r="B159" s="146" t="str">
        <f>'[1]2016г.'!B217</f>
        <v>Итого по вывозке снега</v>
      </c>
      <c r="C159" s="146"/>
      <c r="D159" s="146"/>
      <c r="E159" s="14"/>
      <c r="F159" s="14">
        <f>F158</f>
        <v>4019848.68</v>
      </c>
    </row>
    <row r="160" spans="1:6" ht="15.75" x14ac:dyDescent="0.25">
      <c r="A160" s="141"/>
      <c r="B160" s="141"/>
      <c r="C160" s="141"/>
      <c r="D160" s="141"/>
      <c r="E160" s="11"/>
      <c r="F160" s="11"/>
    </row>
    <row r="161" spans="1:6" ht="15.75" x14ac:dyDescent="0.25">
      <c r="A161" s="141"/>
      <c r="B161" s="156" t="str">
        <f>'[1]2016г.'!B219</f>
        <v xml:space="preserve">ВЫВОЗКА МУСОРА </v>
      </c>
      <c r="C161" s="141"/>
      <c r="D161" s="141"/>
      <c r="E161" s="11"/>
      <c r="F161" s="11"/>
    </row>
    <row r="162" spans="1:6" ht="15.75" x14ac:dyDescent="0.25">
      <c r="A162" s="141">
        <f>'[1]2016г.'!A220</f>
        <v>1</v>
      </c>
      <c r="B162" s="149" t="str">
        <f>'[1]2016г.'!B220</f>
        <v xml:space="preserve">Вывозка мусора из урн </v>
      </c>
      <c r="C162" s="150"/>
      <c r="D162" s="141" t="str">
        <f>'[1]2016г.'!D220</f>
        <v>тн/сезон</v>
      </c>
      <c r="E162" s="11">
        <f>'[1]2016г.'!G220</f>
        <v>20</v>
      </c>
      <c r="F162" s="11">
        <f>'[1]2016г.'!J220</f>
        <v>7061.6</v>
      </c>
    </row>
    <row r="163" spans="1:6" ht="31.5" x14ac:dyDescent="0.25">
      <c r="A163" s="146"/>
      <c r="B163" s="146" t="str">
        <f>'[1]2016г.'!B221</f>
        <v>Итого по вывозке смета</v>
      </c>
      <c r="C163" s="146"/>
      <c r="D163" s="146"/>
      <c r="E163" s="14"/>
      <c r="F163" s="14">
        <f>F162</f>
        <v>7061.6</v>
      </c>
    </row>
    <row r="164" spans="1:6" ht="15.75" x14ac:dyDescent="0.25">
      <c r="A164" s="141"/>
      <c r="B164" s="141"/>
      <c r="C164" s="141"/>
      <c r="D164" s="141"/>
      <c r="E164" s="11"/>
      <c r="F164" s="11"/>
    </row>
    <row r="165" spans="1:6" ht="31.5" x14ac:dyDescent="0.25">
      <c r="A165" s="155"/>
      <c r="B165" s="155" t="str">
        <f>'[1]2016г.'!B223</f>
        <v xml:space="preserve">Всего по зимнему содержанию </v>
      </c>
      <c r="C165" s="155"/>
      <c r="D165" s="155"/>
      <c r="E165" s="23"/>
      <c r="F165" s="23">
        <f>F155+F159+F163</f>
        <v>9165203.5299999993</v>
      </c>
    </row>
    <row r="166" spans="1:6" ht="15.75" x14ac:dyDescent="0.25">
      <c r="A166" s="141"/>
      <c r="B166" s="141"/>
      <c r="C166" s="141"/>
      <c r="D166" s="141"/>
      <c r="E166" s="11"/>
      <c r="F166" s="11"/>
    </row>
    <row r="167" spans="1:6" ht="63" x14ac:dyDescent="0.25">
      <c r="A167" s="158"/>
      <c r="B167" s="158" t="str">
        <f>'[1]2016г.'!B226</f>
        <v>ВСЕГО по 2 категории дорог Орджоникидзевский район</v>
      </c>
      <c r="C167" s="158">
        <v>2016</v>
      </c>
      <c r="D167" s="158" t="str">
        <f>'[1]2016г.'!D226</f>
        <v>год</v>
      </c>
      <c r="E167" s="30"/>
      <c r="F167" s="30">
        <f>F134+F165</f>
        <v>12440769.099999998</v>
      </c>
    </row>
    <row r="168" spans="1:6" ht="15.75" x14ac:dyDescent="0.25">
      <c r="A168" s="159"/>
      <c r="B168" s="159"/>
      <c r="C168" s="159"/>
      <c r="D168" s="159"/>
      <c r="E168" s="160"/>
      <c r="F168" s="160"/>
    </row>
    <row r="169" spans="1:6" ht="40.5" customHeight="1" x14ac:dyDescent="0.25">
      <c r="A169" s="265" t="s">
        <v>158</v>
      </c>
      <c r="B169" s="265"/>
      <c r="C169" s="265"/>
      <c r="D169" s="265"/>
      <c r="E169" s="265"/>
      <c r="F169" s="265"/>
    </row>
    <row r="170" spans="1:6" ht="47.25" x14ac:dyDescent="0.25">
      <c r="A170" s="137" t="str">
        <f>'[1]2016г.'!A229</f>
        <v>№ п/п</v>
      </c>
      <c r="B170" s="137" t="str">
        <f>'[1]2016г.'!B229</f>
        <v>Наименование операции</v>
      </c>
      <c r="C170" s="137" t="str">
        <f>'[1]2016г.'!C229</f>
        <v>Вид уборки</v>
      </c>
      <c r="D170" s="137" t="str">
        <f>'[1]2016г.'!D229</f>
        <v>Ед. изм.</v>
      </c>
      <c r="E170" s="7" t="str">
        <f>'[1]2016г.'!G229</f>
        <v>Объем в ед. изм.</v>
      </c>
      <c r="F170" s="7" t="s">
        <v>143</v>
      </c>
    </row>
    <row r="171" spans="1:6" ht="15.75" x14ac:dyDescent="0.25">
      <c r="A171" s="257" t="str">
        <f>'[1]2016г.'!A232</f>
        <v xml:space="preserve">ЛЕТНЕЕ СОДЕРЖАНИЕ </v>
      </c>
      <c r="B171" s="257"/>
      <c r="C171" s="257"/>
      <c r="D171" s="257"/>
      <c r="E171" s="257"/>
      <c r="F171" s="138"/>
    </row>
    <row r="172" spans="1:6" ht="15.75" x14ac:dyDescent="0.25">
      <c r="A172" s="139"/>
      <c r="B172" s="258" t="str">
        <f>'[1]2016г.'!B233</f>
        <v>ОСНОВНЫЕ ОПЕРАЦИИ</v>
      </c>
      <c r="C172" s="259"/>
      <c r="D172" s="139"/>
      <c r="E172" s="139"/>
      <c r="F172" s="139"/>
    </row>
    <row r="173" spans="1:6" ht="31.5" x14ac:dyDescent="0.25">
      <c r="A173" s="141">
        <f>'[1]2016г.'!A234</f>
        <v>1</v>
      </c>
      <c r="B173" s="141" t="str">
        <f>'[1]2016г.'!B234</f>
        <v>Мойка проезжей части (дороги)</v>
      </c>
      <c r="C173" s="141" t="str">
        <f>'[1]2016г.'!C234</f>
        <v>механ</v>
      </c>
      <c r="D173" s="141" t="str">
        <f>'[1]2016г.'!D234</f>
        <v>1000м2</v>
      </c>
      <c r="E173" s="115">
        <f>'[1]2016г.'!G234</f>
        <v>145.05165221999999</v>
      </c>
      <c r="F173" s="11">
        <f>'[1]2016г.'!J234</f>
        <v>168721.18</v>
      </c>
    </row>
    <row r="174" spans="1:6" ht="31.5" x14ac:dyDescent="0.25">
      <c r="A174" s="141">
        <f>'[1]2016г.'!A235</f>
        <v>2</v>
      </c>
      <c r="B174" s="143" t="str">
        <f>'[1]2016г.'!B235</f>
        <v>Подметание проезжей части (дороги)</v>
      </c>
      <c r="C174" s="141" t="str">
        <f>'[1]2016г.'!C235</f>
        <v>механ</v>
      </c>
      <c r="D174" s="141" t="str">
        <f>'[1]2016г.'!D235</f>
        <v>1000м2</v>
      </c>
      <c r="E174" s="115">
        <f>'[1]2016г.'!G235</f>
        <v>145.05165221999999</v>
      </c>
      <c r="F174" s="11">
        <f>'[1]2016г.'!J235</f>
        <v>190190.28</v>
      </c>
    </row>
    <row r="175" spans="1:6" ht="31.5" x14ac:dyDescent="0.25">
      <c r="A175" s="141">
        <f>'[1]2016г.'!A236</f>
        <v>3</v>
      </c>
      <c r="B175" s="141" t="str">
        <f>'[1]2016г.'!B236</f>
        <v>Подметание лотковых зон (дороги)</v>
      </c>
      <c r="C175" s="141" t="str">
        <f>'[1]2016г.'!C236</f>
        <v>механ</v>
      </c>
      <c r="D175" s="141" t="str">
        <f>'[1]2016г.'!D236</f>
        <v>1000м2</v>
      </c>
      <c r="E175" s="115">
        <f>'[1]2016г.'!G236</f>
        <v>72.51494778</v>
      </c>
      <c r="F175" s="11">
        <f>'[1]2016г.'!J236</f>
        <v>135849.5</v>
      </c>
    </row>
    <row r="176" spans="1:6" ht="31.5" x14ac:dyDescent="0.25">
      <c r="A176" s="141">
        <f>'[1]2016г.'!A237</f>
        <v>4</v>
      </c>
      <c r="B176" s="141" t="str">
        <f>'[1]2016г.'!B237</f>
        <v>Мойка лотковых зон (дороги)</v>
      </c>
      <c r="C176" s="141" t="str">
        <f>'[1]2016г.'!C237</f>
        <v>механ</v>
      </c>
      <c r="D176" s="141" t="str">
        <f>'[1]2016г.'!D237</f>
        <v>1000м2</v>
      </c>
      <c r="E176" s="115">
        <f>'[1]2016г.'!G237</f>
        <v>72.51494778</v>
      </c>
      <c r="F176" s="11">
        <f>'[1]2016г.'!J237</f>
        <v>313418.31</v>
      </c>
    </row>
    <row r="177" spans="1:6" ht="31.5" x14ac:dyDescent="0.25">
      <c r="A177" s="141">
        <f>'[1]2016г.'!A238</f>
        <v>5</v>
      </c>
      <c r="B177" s="141" t="str">
        <f>'[1]2016г.'!B238</f>
        <v>Уборка крупного мусора с дорог</v>
      </c>
      <c r="C177" s="141" t="str">
        <f>'[1]2016г.'!C238</f>
        <v>ручн</v>
      </c>
      <c r="D177" s="141" t="str">
        <f>'[1]2016г.'!D238</f>
        <v>1000м2</v>
      </c>
      <c r="E177" s="115">
        <f>'[1]2016г.'!G238</f>
        <v>217.56659999999997</v>
      </c>
      <c r="F177" s="11">
        <f>'[1]2016г.'!J238</f>
        <v>97121.73</v>
      </c>
    </row>
    <row r="178" spans="1:6" ht="31.5" x14ac:dyDescent="0.25">
      <c r="A178" s="141">
        <f>'[1]2016г.'!A239</f>
        <v>6</v>
      </c>
      <c r="B178" s="141" t="str">
        <f>'[1]2016г.'!B240</f>
        <v>Мойка проезжей части (заездные карманы)</v>
      </c>
      <c r="C178" s="141" t="str">
        <f>'[1]2016г.'!C240</f>
        <v>механ</v>
      </c>
      <c r="D178" s="141" t="str">
        <f>'[1]2016г.'!D240</f>
        <v>1000м2</v>
      </c>
      <c r="E178" s="115">
        <f>'[1]2016г.'!G240</f>
        <v>6.3099154799999999</v>
      </c>
      <c r="F178" s="11">
        <f>'[1]2016г.'!J240</f>
        <v>7339.57</v>
      </c>
    </row>
    <row r="179" spans="1:6" ht="47.25" x14ac:dyDescent="0.25">
      <c r="A179" s="141">
        <f>'[1]2016г.'!A240</f>
        <v>7</v>
      </c>
      <c r="B179" s="143" t="str">
        <f>'[1]2016г.'!B241</f>
        <v>Подметание проезжей части (заездные карманы)</v>
      </c>
      <c r="C179" s="141" t="str">
        <f>'[1]2016г.'!C241</f>
        <v>механ</v>
      </c>
      <c r="D179" s="141" t="str">
        <f>'[1]2016г.'!D241</f>
        <v>1000м2</v>
      </c>
      <c r="E179" s="115">
        <f>'[1]2016г.'!G241</f>
        <v>6.3099154799999999</v>
      </c>
      <c r="F179" s="11">
        <f>'[1]2016г.'!J241</f>
        <v>8273.5</v>
      </c>
    </row>
    <row r="180" spans="1:6" ht="31.5" x14ac:dyDescent="0.25">
      <c r="A180" s="141">
        <f>'[1]2016г.'!A241</f>
        <v>8</v>
      </c>
      <c r="B180" s="141" t="str">
        <f>'[1]2016г.'!B242</f>
        <v>Подметание лотковых зон (заездные карманы)</v>
      </c>
      <c r="C180" s="141" t="str">
        <f>'[1]2016г.'!C242</f>
        <v>механ</v>
      </c>
      <c r="D180" s="141" t="str">
        <f>'[1]2016г.'!D242</f>
        <v>1000м2</v>
      </c>
      <c r="E180" s="115">
        <f>'[1]2016г.'!G242</f>
        <v>3.1544845199999996</v>
      </c>
      <c r="F180" s="11">
        <f>'[1]2016г.'!J242</f>
        <v>5909.61</v>
      </c>
    </row>
    <row r="181" spans="1:6" ht="31.5" x14ac:dyDescent="0.25">
      <c r="A181" s="141">
        <f>'[1]2016г.'!A242</f>
        <v>9</v>
      </c>
      <c r="B181" s="141" t="str">
        <f>'[1]2016г.'!B243</f>
        <v>Мойка лотковых зон (заездные карманы)</v>
      </c>
      <c r="C181" s="141" t="str">
        <f>'[1]2016г.'!C243</f>
        <v>механ</v>
      </c>
      <c r="D181" s="141" t="str">
        <f>'[1]2016г.'!D243</f>
        <v>1000м2</v>
      </c>
      <c r="E181" s="115">
        <f>'[1]2016г.'!G243</f>
        <v>3.1544845199999996</v>
      </c>
      <c r="F181" s="11">
        <f>'[1]2016г.'!J243</f>
        <v>13634.06</v>
      </c>
    </row>
    <row r="182" spans="1:6" ht="31.5" x14ac:dyDescent="0.25">
      <c r="A182" s="141">
        <f>'[1]2016г.'!A243</f>
        <v>10</v>
      </c>
      <c r="B182" s="141" t="str">
        <f>'[1]2016г.'!B244</f>
        <v>Уборка крупного мусора с заездных карманов</v>
      </c>
      <c r="C182" s="141" t="str">
        <f>'[1]2016г.'!C244</f>
        <v>ручн</v>
      </c>
      <c r="D182" s="141" t="str">
        <f>'[1]2016г.'!D244</f>
        <v>1000м2</v>
      </c>
      <c r="E182" s="115">
        <f>'[1]2016г.'!G244</f>
        <v>9.4643999999999995</v>
      </c>
      <c r="F182" s="11">
        <f>'[1]2016г.'!J244</f>
        <v>4224.91</v>
      </c>
    </row>
    <row r="183" spans="1:6" ht="31.5" x14ac:dyDescent="0.25">
      <c r="A183" s="141">
        <f>'[1]2016г.'!A244</f>
        <v>11</v>
      </c>
      <c r="B183" s="141" t="str">
        <f>'[1]2016г.'!B246</f>
        <v>Уборка заездных карманов</v>
      </c>
      <c r="C183" s="141" t="str">
        <f>'[1]2016г.'!C246</f>
        <v>ручн</v>
      </c>
      <c r="D183" s="141" t="str">
        <f>'[1]2016г.'!D246</f>
        <v>1000м2</v>
      </c>
      <c r="E183" s="115">
        <f>'[1]2016г.'!G246</f>
        <v>0.26530000000000004</v>
      </c>
      <c r="F183" s="11">
        <f>'[1]2016г.'!J246</f>
        <v>1636.31</v>
      </c>
    </row>
    <row r="184" spans="1:6" ht="15.75" x14ac:dyDescent="0.25">
      <c r="A184" s="141">
        <f>'[1]2016г.'!A245</f>
        <v>12</v>
      </c>
      <c r="B184" s="141" t="str">
        <f>'[1]2016г.'!B247</f>
        <v>Уборка съездов</v>
      </c>
      <c r="C184" s="141" t="str">
        <f>'[1]2016г.'!C247</f>
        <v>механ</v>
      </c>
      <c r="D184" s="141" t="str">
        <f>'[1]2016г.'!D247</f>
        <v>1000м2</v>
      </c>
      <c r="E184" s="115">
        <f>'[1]2016г.'!G247</f>
        <v>10.3735</v>
      </c>
      <c r="F184" s="11">
        <f>'[1]2016г.'!J247</f>
        <v>16875.400000000001</v>
      </c>
    </row>
    <row r="185" spans="1:6" ht="15.75" x14ac:dyDescent="0.25">
      <c r="A185" s="141">
        <f>'[1]2016г.'!A246</f>
        <v>13</v>
      </c>
      <c r="B185" s="141" t="str">
        <f>'[1]2016г.'!B248</f>
        <v>Планировка обочин</v>
      </c>
      <c r="C185" s="141" t="str">
        <f>'[1]2016г.'!C248</f>
        <v>механ</v>
      </c>
      <c r="D185" s="141" t="str">
        <f>'[1]2016г.'!D248</f>
        <v>1000м2</v>
      </c>
      <c r="E185" s="115">
        <f>'[1]2016г.'!G248</f>
        <v>50.038499999999999</v>
      </c>
      <c r="F185" s="11">
        <f>'[1]2016г.'!J248</f>
        <v>40059.82</v>
      </c>
    </row>
    <row r="186" spans="1:6" ht="31.5" x14ac:dyDescent="0.25">
      <c r="A186" s="141">
        <f>'[1]2016г.'!A247</f>
        <v>14</v>
      </c>
      <c r="B186" s="141" t="str">
        <f>'[1]2016г.'!B249</f>
        <v>Уборка обочин от мусора</v>
      </c>
      <c r="C186" s="141" t="str">
        <f>'[1]2016г.'!C249</f>
        <v>ручн</v>
      </c>
      <c r="D186" s="141" t="str">
        <f>'[1]2016г.'!D249</f>
        <v>1000м2</v>
      </c>
      <c r="E186" s="115">
        <f>'[1]2016г.'!G249</f>
        <v>50.038499999999999</v>
      </c>
      <c r="F186" s="11">
        <f>'[1]2016г.'!J249</f>
        <v>74441.279999999999</v>
      </c>
    </row>
    <row r="187" spans="1:6" ht="31.5" x14ac:dyDescent="0.25">
      <c r="A187" s="141">
        <f>'[1]2016г.'!A248</f>
        <v>15</v>
      </c>
      <c r="B187" s="141" t="str">
        <f>'[1]2016г.'!B251</f>
        <v>Уборка газонов от мусора</v>
      </c>
      <c r="C187" s="141" t="str">
        <f>'[1]2016г.'!C251</f>
        <v>ручн</v>
      </c>
      <c r="D187" s="141" t="str">
        <f>'[1]2016г.'!D251</f>
        <v>1000м2</v>
      </c>
      <c r="E187" s="115">
        <f>'[1]2016г.'!G251</f>
        <v>129.72239999999999</v>
      </c>
      <c r="F187" s="11">
        <f>'[1]2016г.'!J251</f>
        <v>192985.42</v>
      </c>
    </row>
    <row r="188" spans="1:6" ht="15.75" x14ac:dyDescent="0.25">
      <c r="A188" s="141">
        <f>'[1]2016г.'!A249</f>
        <v>16</v>
      </c>
      <c r="B188" s="141" t="str">
        <f>'[1]2016г.'!B252</f>
        <v>Очистка урн от мусора</v>
      </c>
      <c r="C188" s="141" t="str">
        <f>'[1]2016г.'!C252</f>
        <v>ручн</v>
      </c>
      <c r="D188" s="141" t="str">
        <f>'[1]2016г.'!D252</f>
        <v>1 урна</v>
      </c>
      <c r="E188" s="50">
        <f>'[1]2016г.'!G252</f>
        <v>33</v>
      </c>
      <c r="F188" s="11">
        <f>'[1]2016г.'!J252</f>
        <v>19921.439999999999</v>
      </c>
    </row>
    <row r="189" spans="1:6" ht="15.75" x14ac:dyDescent="0.25">
      <c r="A189" s="141">
        <f>'[1]2016г.'!A250</f>
        <v>17</v>
      </c>
      <c r="B189" s="141" t="str">
        <f>'[1]2016г.'!B255</f>
        <v>Очистка тротуаров</v>
      </c>
      <c r="C189" s="141" t="str">
        <f>'[1]2016г.'!C255</f>
        <v>ручн</v>
      </c>
      <c r="D189" s="141" t="str">
        <f>'[1]2016г.'!D255</f>
        <v>1000м2</v>
      </c>
      <c r="E189" s="115">
        <f>'[1]2016г.'!G255</f>
        <v>3.5400999999999998</v>
      </c>
      <c r="F189" s="11">
        <f>'[1]2016г.'!J255</f>
        <v>33431.01</v>
      </c>
    </row>
    <row r="190" spans="1:6" ht="15.75" x14ac:dyDescent="0.25">
      <c r="A190" s="141">
        <f>'[1]2016г.'!A251</f>
        <v>18</v>
      </c>
      <c r="B190" s="141" t="str">
        <f>'[1]2016г.'!B256</f>
        <v>Очистка тротуаров</v>
      </c>
      <c r="C190" s="141" t="str">
        <f>'[1]2016г.'!C256</f>
        <v>механ</v>
      </c>
      <c r="D190" s="141" t="str">
        <f>'[1]2016г.'!D256</f>
        <v>1000м2</v>
      </c>
      <c r="E190" s="115">
        <f>'[1]2016г.'!G256</f>
        <v>28.8127</v>
      </c>
      <c r="F190" s="11">
        <f>'[1]2016г.'!J256</f>
        <v>40300.9</v>
      </c>
    </row>
    <row r="191" spans="1:6" ht="15.75" x14ac:dyDescent="0.25">
      <c r="A191" s="141">
        <f>'[1]2016г.'!A252</f>
        <v>19</v>
      </c>
      <c r="B191" s="141" t="str">
        <f>'[1]2016г.'!B258</f>
        <v>Кошение газонов</v>
      </c>
      <c r="C191" s="141" t="str">
        <f>'[1]2016г.'!C258</f>
        <v>ручн</v>
      </c>
      <c r="D191" s="141" t="str">
        <f>'[1]2016г.'!D258</f>
        <v>1000м2</v>
      </c>
      <c r="E191" s="115">
        <f>'[1]2016г.'!G258</f>
        <v>129.72239999999999</v>
      </c>
      <c r="F191" s="11">
        <f>'[1]2016г.'!J258</f>
        <v>1068839.93</v>
      </c>
    </row>
    <row r="192" spans="1:6" ht="31.5" x14ac:dyDescent="0.25">
      <c r="A192" s="141">
        <f>'[1]2016г.'!A253</f>
        <v>20</v>
      </c>
      <c r="B192" s="145" t="str">
        <f>'[1]2016г.'!B259</f>
        <v>Комплексная уборка дорог 30% площади</v>
      </c>
      <c r="C192" s="145" t="str">
        <f>'[1]2016г.'!C259</f>
        <v>ручн</v>
      </c>
      <c r="D192" s="145" t="str">
        <f>'[1]2016г.'!D259</f>
        <v>1000м2</v>
      </c>
      <c r="E192" s="115">
        <f>'[1]2016г.'!G259</f>
        <v>65.26997999999999</v>
      </c>
      <c r="F192" s="11">
        <f>'[1]2016г.'!J259</f>
        <v>364203.88</v>
      </c>
    </row>
    <row r="193" spans="1:6" ht="31.5" x14ac:dyDescent="0.25">
      <c r="A193" s="141">
        <f>'[1]2016г.'!A254</f>
        <v>21</v>
      </c>
      <c r="B193" s="145" t="str">
        <f>'[1]2016г.'!B260</f>
        <v>Комплексная уборка тротуаров 30% площади</v>
      </c>
      <c r="C193" s="145" t="str">
        <f>'[1]2016г.'!C260</f>
        <v>ручн</v>
      </c>
      <c r="D193" s="145" t="str">
        <f>'[1]2016г.'!D260</f>
        <v>1000м2</v>
      </c>
      <c r="E193" s="115">
        <f>'[1]2016г.'!G260</f>
        <v>9.7058400000000002</v>
      </c>
      <c r="F193" s="11">
        <f>'[1]2016г.'!J260</f>
        <v>54158.2</v>
      </c>
    </row>
    <row r="194" spans="1:6" ht="31.5" x14ac:dyDescent="0.25">
      <c r="A194" s="141">
        <f>'[1]2016г.'!A255</f>
        <v>22</v>
      </c>
      <c r="B194" s="141" t="str">
        <f>'[1]2016г.'!B261</f>
        <v>Комплексная уборка заездных карманов</v>
      </c>
      <c r="C194" s="141" t="str">
        <f>'[1]2016г.'!C261</f>
        <v>ручн</v>
      </c>
      <c r="D194" s="141" t="str">
        <f>'[1]2016г.'!D261</f>
        <v>1000м2</v>
      </c>
      <c r="E194" s="115">
        <f>'[1]2016г.'!G261</f>
        <v>9.7296999999999993</v>
      </c>
      <c r="F194" s="11">
        <f>'[1]2016г.'!J261</f>
        <v>54291.34</v>
      </c>
    </row>
    <row r="195" spans="1:6" ht="31.5" x14ac:dyDescent="0.25">
      <c r="A195" s="141">
        <f>'[1]2016г.'!A256</f>
        <v>23</v>
      </c>
      <c r="B195" s="141" t="str">
        <f>'[1]2016г.'!B262</f>
        <v>Комплексная уборка съездов</v>
      </c>
      <c r="C195" s="141" t="str">
        <f>'[1]2016г.'!C262</f>
        <v>ручн</v>
      </c>
      <c r="D195" s="141" t="str">
        <f>'[1]2016г.'!D262</f>
        <v>1000м2</v>
      </c>
      <c r="E195" s="115">
        <f>'[1]2016г.'!G262</f>
        <v>10.3735</v>
      </c>
      <c r="F195" s="11">
        <f>'[1]2016г.'!J262</f>
        <v>57883.72</v>
      </c>
    </row>
    <row r="196" spans="1:6" ht="31.5" x14ac:dyDescent="0.25">
      <c r="A196" s="141">
        <f>'[1]2016г.'!A257</f>
        <v>24</v>
      </c>
      <c r="B196" s="141" t="str">
        <f>'[1]2016г.'!B264</f>
        <v>Комплексная уборка обочин</v>
      </c>
      <c r="C196" s="141" t="str">
        <f>'[1]2016г.'!C264</f>
        <v>ручн</v>
      </c>
      <c r="D196" s="141" t="str">
        <f>'[1]2016г.'!D264</f>
        <v>1000м2</v>
      </c>
      <c r="E196" s="115">
        <f>'[1]2016г.'!G264</f>
        <v>50.038499999999999</v>
      </c>
      <c r="F196" s="11">
        <f>'[1]2016г.'!J264</f>
        <v>120217</v>
      </c>
    </row>
    <row r="197" spans="1:6" ht="31.5" x14ac:dyDescent="0.25">
      <c r="A197" s="141">
        <f>'[1]2016г.'!A258</f>
        <v>25</v>
      </c>
      <c r="B197" s="141" t="str">
        <f>'[1]2016г.'!B265</f>
        <v>Комплексная уборка газонов</v>
      </c>
      <c r="C197" s="141" t="str">
        <f>'[1]2016г.'!C265</f>
        <v>ручн</v>
      </c>
      <c r="D197" s="141" t="str">
        <f>'[1]2016г.'!D265</f>
        <v>1000м2</v>
      </c>
      <c r="E197" s="115">
        <f>'[1]2016г.'!G265</f>
        <v>129.72239999999999</v>
      </c>
      <c r="F197" s="11">
        <f>'[1]2016г.'!J265</f>
        <v>391078.01</v>
      </c>
    </row>
    <row r="198" spans="1:6" ht="31.5" x14ac:dyDescent="0.25">
      <c r="A198" s="146"/>
      <c r="B198" s="146" t="str">
        <f>'[1]2016г.'!B266</f>
        <v>Итого по основным операциям</v>
      </c>
      <c r="C198" s="146"/>
      <c r="D198" s="146"/>
      <c r="E198" s="14"/>
      <c r="F198" s="14">
        <f>SUM(F173:F197)</f>
        <v>3475006.3099999996</v>
      </c>
    </row>
    <row r="199" spans="1:6" ht="15.75" x14ac:dyDescent="0.25">
      <c r="A199" s="141"/>
      <c r="B199" s="141"/>
      <c r="C199" s="141"/>
      <c r="D199" s="141"/>
      <c r="E199" s="11"/>
      <c r="F199" s="11"/>
    </row>
    <row r="200" spans="1:6" ht="15.75" x14ac:dyDescent="0.25">
      <c r="A200" s="141"/>
      <c r="B200" s="258" t="str">
        <f>'[1]2016г.'!B268</f>
        <v>ВЫВОЗКА СМЕТА, МУСОРА</v>
      </c>
      <c r="C200" s="259"/>
      <c r="D200" s="141"/>
      <c r="E200" s="11"/>
      <c r="F200" s="11"/>
    </row>
    <row r="201" spans="1:6" ht="31.5" x14ac:dyDescent="0.25">
      <c r="A201" s="148">
        <f>'[1]2016г.'!A269</f>
        <v>1</v>
      </c>
      <c r="B201" s="149" t="str">
        <f>'[1]2016г.'!B269</f>
        <v xml:space="preserve">Вывозка при постоянной уборке </v>
      </c>
      <c r="C201" s="150"/>
      <c r="D201" s="148" t="str">
        <f>'[1]2016г.'!D269</f>
        <v>тн/сезон</v>
      </c>
      <c r="E201" s="11">
        <f>'[1]2016г.'!G269</f>
        <v>1631</v>
      </c>
      <c r="F201" s="11">
        <f>'[1]2016г.'!J269</f>
        <v>575873.48</v>
      </c>
    </row>
    <row r="202" spans="1:6" ht="31.5" x14ac:dyDescent="0.25">
      <c r="A202" s="148">
        <f>'[1]2016г.'!A270</f>
        <v>2</v>
      </c>
      <c r="B202" s="149" t="str">
        <f>'[1]2016г.'!B270</f>
        <v xml:space="preserve">Вывозка при комплексной уборке </v>
      </c>
      <c r="C202" s="150"/>
      <c r="D202" s="148" t="str">
        <f>'[1]2016г.'!D270</f>
        <v>тн/сезон</v>
      </c>
      <c r="E202" s="11">
        <f>'[1]2016г.'!G270</f>
        <v>1047</v>
      </c>
      <c r="F202" s="11">
        <f>'[1]2016г.'!J270</f>
        <v>369674.76</v>
      </c>
    </row>
    <row r="203" spans="1:6" ht="31.5" x14ac:dyDescent="0.25">
      <c r="A203" s="146"/>
      <c r="B203" s="146" t="str">
        <f>'[1]2016г.'!B271</f>
        <v>Итого по вывозке смета</v>
      </c>
      <c r="C203" s="146"/>
      <c r="D203" s="146"/>
      <c r="E203" s="14"/>
      <c r="F203" s="14">
        <f>F201+F202</f>
        <v>945548.24</v>
      </c>
    </row>
    <row r="204" spans="1:6" ht="15.75" x14ac:dyDescent="0.25">
      <c r="A204" s="141"/>
      <c r="B204" s="141"/>
      <c r="C204" s="141"/>
      <c r="D204" s="141"/>
      <c r="E204" s="11"/>
      <c r="F204" s="11"/>
    </row>
    <row r="205" spans="1:6" ht="31.5" x14ac:dyDescent="0.25">
      <c r="A205" s="155"/>
      <c r="B205" s="155" t="str">
        <f>'[1]2016г.'!B273</f>
        <v>Всего по летнему содержанию</v>
      </c>
      <c r="C205" s="155"/>
      <c r="D205" s="155"/>
      <c r="E205" s="23"/>
      <c r="F205" s="23">
        <f>F198+F203</f>
        <v>4420554.55</v>
      </c>
    </row>
    <row r="206" spans="1:6" ht="15.75" x14ac:dyDescent="0.25">
      <c r="A206" s="141"/>
      <c r="B206" s="141"/>
      <c r="C206" s="141"/>
      <c r="D206" s="141"/>
      <c r="E206" s="11"/>
      <c r="F206" s="11"/>
    </row>
    <row r="207" spans="1:6" ht="15.75" x14ac:dyDescent="0.25">
      <c r="A207" s="257" t="str">
        <f>'[1]2016г.'!A275</f>
        <v xml:space="preserve">ЗИМНЕЕ СОДЕРЖАНИЕ </v>
      </c>
      <c r="B207" s="257"/>
      <c r="C207" s="257"/>
      <c r="D207" s="257"/>
      <c r="E207" s="257"/>
      <c r="F207" s="138"/>
    </row>
    <row r="208" spans="1:6" ht="15.75" x14ac:dyDescent="0.25">
      <c r="A208" s="161"/>
      <c r="B208" s="258" t="s">
        <v>8</v>
      </c>
      <c r="C208" s="259"/>
      <c r="D208" s="161"/>
      <c r="E208" s="161"/>
      <c r="F208" s="138"/>
    </row>
    <row r="209" spans="1:6" ht="31.5" x14ac:dyDescent="0.25">
      <c r="A209" s="141">
        <f>'[1]2016г.'!A276</f>
        <v>1</v>
      </c>
      <c r="B209" s="141" t="str">
        <f>'[1]2016г.'!B276</f>
        <v>Подметание и сгребание снега (проезжая часть)</v>
      </c>
      <c r="C209" s="141" t="str">
        <f>'[1]2016г.'!C276</f>
        <v>механ</v>
      </c>
      <c r="D209" s="141" t="str">
        <f>'[1]2016г.'!D276</f>
        <v>1000м2</v>
      </c>
      <c r="E209" s="115">
        <f>'[1]2016г.'!G276</f>
        <v>217.56659999999997</v>
      </c>
      <c r="F209" s="11">
        <f>'[1]2016г.'!J276</f>
        <v>1545053.56</v>
      </c>
    </row>
    <row r="210" spans="1:6" ht="63" x14ac:dyDescent="0.25">
      <c r="A210" s="141">
        <f>'[1]2016г.'!A277</f>
        <v>2</v>
      </c>
      <c r="B210" s="141" t="str">
        <f>'[1]2016г.'!B277</f>
        <v>Обработка проезжей части противогололедными мат-ми</v>
      </c>
      <c r="C210" s="141" t="str">
        <f>'[1]2016г.'!C277</f>
        <v>механ</v>
      </c>
      <c r="D210" s="141" t="str">
        <f>'[1]2016г.'!D277</f>
        <v>1000м2</v>
      </c>
      <c r="E210" s="115">
        <f>'[1]2016г.'!G277</f>
        <v>217.56659999999997</v>
      </c>
      <c r="F210" s="11">
        <f>'[1]2016г.'!J277</f>
        <v>2618918.79</v>
      </c>
    </row>
    <row r="211" spans="1:6" ht="31.5" x14ac:dyDescent="0.25">
      <c r="A211" s="141">
        <f>'[1]2016г.'!A278</f>
        <v>3</v>
      </c>
      <c r="B211" s="141" t="str">
        <f>'[1]2016г.'!B278</f>
        <v>Уборка проезжей части от мусора</v>
      </c>
      <c r="C211" s="141" t="str">
        <f>'[1]2016г.'!C278</f>
        <v>ручн</v>
      </c>
      <c r="D211" s="141" t="str">
        <f>'[1]2016г.'!D278</f>
        <v>1000м2</v>
      </c>
      <c r="E211" s="115">
        <f>'[1]2016г.'!G278</f>
        <v>217.56659999999997</v>
      </c>
      <c r="F211" s="11">
        <f>'[1]2016г.'!J278</f>
        <v>88016.57</v>
      </c>
    </row>
    <row r="212" spans="1:6" ht="47.25" x14ac:dyDescent="0.25">
      <c r="A212" s="141">
        <f>'[1]2016г.'!A279</f>
        <v>4</v>
      </c>
      <c r="B212" s="141" t="str">
        <f>'[1]2016г.'!B281</f>
        <v>Подметание и сгребание снега (заездные карманы)</v>
      </c>
      <c r="C212" s="141" t="str">
        <f>'[1]2016г.'!C281</f>
        <v>механ</v>
      </c>
      <c r="D212" s="141" t="str">
        <f>'[1]2016г.'!D281</f>
        <v>1000м2</v>
      </c>
      <c r="E212" s="115">
        <f>'[1]2016г.'!G281</f>
        <v>9.4643999999999995</v>
      </c>
      <c r="F212" s="11">
        <f>'[1]2016г.'!J281</f>
        <v>67211.63</v>
      </c>
    </row>
    <row r="213" spans="1:6" ht="63" x14ac:dyDescent="0.25">
      <c r="A213" s="141">
        <f>'[1]2016г.'!A280</f>
        <v>5</v>
      </c>
      <c r="B213" s="141" t="str">
        <f>'[1]2016г.'!B282</f>
        <v>Обработка заездных карманов противогололедными мат-ми</v>
      </c>
      <c r="C213" s="141" t="str">
        <f>'[1]2016г.'!C282</f>
        <v>механ</v>
      </c>
      <c r="D213" s="141" t="str">
        <f>'[1]2016г.'!D282</f>
        <v>1000м2</v>
      </c>
      <c r="E213" s="115">
        <f>'[1]2016г.'!G282</f>
        <v>9.4643999999999995</v>
      </c>
      <c r="F213" s="11">
        <f>'[1]2016г.'!J282</f>
        <v>113926.01</v>
      </c>
    </row>
    <row r="214" spans="1:6" ht="31.5" x14ac:dyDescent="0.25">
      <c r="A214" s="141">
        <f>'[1]2016г.'!A281</f>
        <v>6</v>
      </c>
      <c r="B214" s="141" t="str">
        <f>'[1]2016г.'!B283</f>
        <v>Уборка заездных карманов от мусора</v>
      </c>
      <c r="C214" s="141" t="str">
        <f>'[1]2016г.'!C283</f>
        <v>ручн</v>
      </c>
      <c r="D214" s="141" t="str">
        <f>'[1]2016г.'!D283</f>
        <v>1000м2</v>
      </c>
      <c r="E214" s="115">
        <f>'[1]2016г.'!G283</f>
        <v>9.4643999999999995</v>
      </c>
      <c r="F214" s="11">
        <f>'[1]2016г.'!J283</f>
        <v>3828.82</v>
      </c>
    </row>
    <row r="215" spans="1:6" ht="31.5" x14ac:dyDescent="0.25">
      <c r="A215" s="141">
        <f>'[1]2016г.'!A282</f>
        <v>7</v>
      </c>
      <c r="B215" s="141" t="str">
        <f>'[1]2016г.'!B284</f>
        <v>Очистка и подметание заездных карманов</v>
      </c>
      <c r="C215" s="141" t="str">
        <f>'[1]2016г.'!C284</f>
        <v>ручн</v>
      </c>
      <c r="D215" s="141" t="str">
        <f>'[1]2016г.'!D284</f>
        <v>1000м2</v>
      </c>
      <c r="E215" s="115">
        <f>'[1]2016г.'!G284</f>
        <v>0.26530000000000004</v>
      </c>
      <c r="F215" s="11">
        <f>'[1]2016г.'!J284</f>
        <v>74706.13</v>
      </c>
    </row>
    <row r="216" spans="1:6" ht="15.75" x14ac:dyDescent="0.25">
      <c r="A216" s="141">
        <f>'[1]2016г.'!A283</f>
        <v>8</v>
      </c>
      <c r="B216" s="141" t="str">
        <f>'[1]2016г.'!B287</f>
        <v>Уборка мусора с обочин</v>
      </c>
      <c r="C216" s="141" t="str">
        <f>'[1]2016г.'!C287</f>
        <v>ручн</v>
      </c>
      <c r="D216" s="141" t="str">
        <f>'[1]2016г.'!D287</f>
        <v>1000м2</v>
      </c>
      <c r="E216" s="115">
        <f>'[1]2016г.'!G287</f>
        <v>50.038499999999999</v>
      </c>
      <c r="F216" s="11">
        <f>'[1]2016г.'!J287</f>
        <v>67462.41</v>
      </c>
    </row>
    <row r="217" spans="1:6" ht="15.75" x14ac:dyDescent="0.25">
      <c r="A217" s="141">
        <f>'[1]2016г.'!A284</f>
        <v>9</v>
      </c>
      <c r="B217" s="141" t="str">
        <f>'[1]2016г.'!B289</f>
        <v>Уборка мусора с газонов</v>
      </c>
      <c r="C217" s="141" t="str">
        <f>'[1]2016г.'!C289</f>
        <v>ручн</v>
      </c>
      <c r="D217" s="141" t="str">
        <f>'[1]2016г.'!D289</f>
        <v>1000м2</v>
      </c>
      <c r="E217" s="115">
        <f>'[1]2016г.'!G289</f>
        <v>129.72239999999999</v>
      </c>
      <c r="F217" s="11">
        <f>'[1]2016г.'!J289</f>
        <v>174893.04</v>
      </c>
    </row>
    <row r="218" spans="1:6" ht="15.75" x14ac:dyDescent="0.25">
      <c r="A218" s="141">
        <f>'[1]2016г.'!A285</f>
        <v>10</v>
      </c>
      <c r="B218" s="141" t="str">
        <f>'[1]2016г.'!B290</f>
        <v>Уборка съездов</v>
      </c>
      <c r="C218" s="141" t="str">
        <f>'[1]2016г.'!C290</f>
        <v>механ</v>
      </c>
      <c r="D218" s="141" t="str">
        <f>'[1]2016г.'!D290</f>
        <v>1000м2</v>
      </c>
      <c r="E218" s="115">
        <f>'[1]2016г.'!G290</f>
        <v>10.3735</v>
      </c>
      <c r="F218" s="11">
        <f>'[1]2016г.'!J290</f>
        <v>175553.23</v>
      </c>
    </row>
    <row r="219" spans="1:6" ht="31.5" x14ac:dyDescent="0.25">
      <c r="A219" s="141">
        <f>'[1]2016г.'!A286</f>
        <v>11</v>
      </c>
      <c r="B219" s="141" t="str">
        <f>'[1]2016г.'!B291</f>
        <v>Очистка тротуаров и подметание тротуаров</v>
      </c>
      <c r="C219" s="141" t="str">
        <f>'[1]2016г.'!C291</f>
        <v>ручн</v>
      </c>
      <c r="D219" s="141" t="str">
        <f>'[1]2016г.'!D291</f>
        <v>1000м2</v>
      </c>
      <c r="E219" s="115">
        <f>'[1]2016г.'!G291</f>
        <v>3.5400999999999998</v>
      </c>
      <c r="F219" s="11">
        <f>'[1]2016г.'!J291</f>
        <v>345041.44</v>
      </c>
    </row>
    <row r="220" spans="1:6" ht="47.25" x14ac:dyDescent="0.25">
      <c r="A220" s="141">
        <f>'[1]2016г.'!A287</f>
        <v>12</v>
      </c>
      <c r="B220" s="141" t="str">
        <f>'[1]2016г.'!B292</f>
        <v>Обработка тротуаров фрикционными материалами</v>
      </c>
      <c r="C220" s="141" t="str">
        <f>'[1]2016г.'!C292</f>
        <v>ручн</v>
      </c>
      <c r="D220" s="141" t="str">
        <f>'[1]2016г.'!D292</f>
        <v>1000м2</v>
      </c>
      <c r="E220" s="115">
        <f>'[1]2016г.'!G292</f>
        <v>3.5400999999999998</v>
      </c>
      <c r="F220" s="11">
        <f>'[1]2016г.'!J292</f>
        <v>83329.42</v>
      </c>
    </row>
    <row r="221" spans="1:6" ht="31.5" x14ac:dyDescent="0.25">
      <c r="A221" s="141">
        <f>'[1]2016г.'!A288</f>
        <v>13</v>
      </c>
      <c r="B221" s="141" t="str">
        <f>'[1]2016г.'!B293</f>
        <v>Очистка и подметание тротуаров</v>
      </c>
      <c r="C221" s="141" t="str">
        <f>'[1]2016г.'!C293</f>
        <v>механ</v>
      </c>
      <c r="D221" s="141" t="str">
        <f>'[1]2016г.'!D293</f>
        <v>1000м2</v>
      </c>
      <c r="E221" s="115">
        <f>'[1]2016г.'!G293</f>
        <v>28.8127</v>
      </c>
      <c r="F221" s="11">
        <f>'[1]2016г.'!J293</f>
        <v>79871.69</v>
      </c>
    </row>
    <row r="222" spans="1:6" ht="47.25" x14ac:dyDescent="0.25">
      <c r="A222" s="141">
        <f>'[1]2016г.'!A289</f>
        <v>14</v>
      </c>
      <c r="B222" s="141" t="str">
        <f>'[1]2016г.'!B294</f>
        <v>Обработка тротуаров фрикционными материалами</v>
      </c>
      <c r="C222" s="141" t="str">
        <f>'[1]2016г.'!C294</f>
        <v>механ</v>
      </c>
      <c r="D222" s="141" t="str">
        <f>'[1]2016г.'!D294</f>
        <v>1000м2</v>
      </c>
      <c r="E222" s="115">
        <f>'[1]2016г.'!G294</f>
        <v>28.8127</v>
      </c>
      <c r="F222" s="11">
        <f>'[1]2016г.'!J294</f>
        <v>110320.37</v>
      </c>
    </row>
    <row r="223" spans="1:6" ht="15.75" x14ac:dyDescent="0.25">
      <c r="A223" s="141">
        <f>'[1]2016г.'!A290</f>
        <v>15</v>
      </c>
      <c r="B223" s="141" t="str">
        <f>'[1]2016г.'!B299</f>
        <v>Очистка урн от мусора</v>
      </c>
      <c r="C223" s="141" t="str">
        <f>'[1]2016г.'!C299</f>
        <v>ручн</v>
      </c>
      <c r="D223" s="141" t="str">
        <f>'[1]2016г.'!D299</f>
        <v>1 урна</v>
      </c>
      <c r="E223" s="50">
        <f>'[1]2016г.'!G299</f>
        <v>33</v>
      </c>
      <c r="F223" s="11">
        <f>'[1]2016г.'!J299</f>
        <v>15449.28</v>
      </c>
    </row>
    <row r="224" spans="1:6" ht="47.25" x14ac:dyDescent="0.25">
      <c r="A224" s="141">
        <f>'[1]2016г.'!A291</f>
        <v>16</v>
      </c>
      <c r="B224" s="141" t="str">
        <f>'[1]2016г.'!B300</f>
        <v>Очистка борта и прилотковой части после вывозки снега</v>
      </c>
      <c r="C224" s="141" t="str">
        <f>'[1]2016г.'!C300</f>
        <v>ручн</v>
      </c>
      <c r="D224" s="141" t="str">
        <f>'[1]2016г.'!D300</f>
        <v>1000м2</v>
      </c>
      <c r="E224" s="115">
        <f>'[1]2016г.'!G300</f>
        <v>7.8263999999999996</v>
      </c>
      <c r="F224" s="11">
        <f>'[1]2016г.'!J300</f>
        <v>175571.82</v>
      </c>
    </row>
    <row r="225" spans="1:6" ht="15.75" x14ac:dyDescent="0.25">
      <c r="A225" s="141">
        <f>'[1]2016г.'!A292</f>
        <v>17</v>
      </c>
      <c r="B225" s="141" t="str">
        <f>'[1]2016г.'!B301</f>
        <v>Очитска обочин от снега</v>
      </c>
      <c r="C225" s="141" t="str">
        <f>'[1]2016г.'!C301</f>
        <v>механ</v>
      </c>
      <c r="D225" s="141" t="str">
        <f>'[1]2016г.'!D301</f>
        <v>1000м2</v>
      </c>
      <c r="E225" s="115">
        <f>'[1]2016г.'!G301</f>
        <v>50.038499999999999</v>
      </c>
      <c r="F225" s="11">
        <f>'[1]2016г.'!J301</f>
        <v>43261.29</v>
      </c>
    </row>
    <row r="226" spans="1:6" ht="31.5" x14ac:dyDescent="0.25">
      <c r="A226" s="146"/>
      <c r="B226" s="146" t="str">
        <f>'[1]2016г.'!B306</f>
        <v>Итого по основным операциям</v>
      </c>
      <c r="C226" s="146"/>
      <c r="D226" s="146"/>
      <c r="E226" s="14"/>
      <c r="F226" s="14">
        <f>SUM(F209:F225)</f>
        <v>5782415.5000000019</v>
      </c>
    </row>
    <row r="227" spans="1:6" ht="15.75" x14ac:dyDescent="0.25">
      <c r="A227" s="141"/>
      <c r="B227" s="141"/>
      <c r="C227" s="141"/>
      <c r="D227" s="141"/>
      <c r="E227" s="11"/>
      <c r="F227" s="11"/>
    </row>
    <row r="228" spans="1:6" ht="15.75" x14ac:dyDescent="0.25">
      <c r="A228" s="141"/>
      <c r="B228" s="156" t="str">
        <f>'[1]2016г.'!B308</f>
        <v>ВЫВОЗКА СНЕГА</v>
      </c>
      <c r="C228" s="141"/>
      <c r="D228" s="141"/>
      <c r="E228" s="11"/>
      <c r="F228" s="11"/>
    </row>
    <row r="229" spans="1:6" ht="15.75" x14ac:dyDescent="0.25">
      <c r="A229" s="141">
        <f>'[1]2016г.'!A309</f>
        <v>1</v>
      </c>
      <c r="B229" s="149" t="str">
        <f>'[1]2016г.'!B309</f>
        <v>Вывозка  снега</v>
      </c>
      <c r="C229" s="157"/>
      <c r="D229" s="141" t="str">
        <f>'[1]2016г.'!D309</f>
        <v>тн/сезон</v>
      </c>
      <c r="E229" s="11">
        <f>'[1]2016г.'!G309</f>
        <v>5986</v>
      </c>
      <c r="F229" s="11">
        <f>'[1]2016г.'!J309</f>
        <v>1209231.8600000001</v>
      </c>
    </row>
    <row r="230" spans="1:6" ht="31.5" x14ac:dyDescent="0.25">
      <c r="A230" s="146"/>
      <c r="B230" s="146" t="str">
        <f>'[1]2016г.'!B310</f>
        <v>Итого по вывозке снега</v>
      </c>
      <c r="C230" s="146"/>
      <c r="D230" s="146"/>
      <c r="E230" s="14"/>
      <c r="F230" s="14">
        <f>F229</f>
        <v>1209231.8600000001</v>
      </c>
    </row>
    <row r="231" spans="1:6" ht="15.75" x14ac:dyDescent="0.25">
      <c r="A231" s="141"/>
      <c r="B231" s="141"/>
      <c r="C231" s="141"/>
      <c r="D231" s="141"/>
      <c r="E231" s="11"/>
      <c r="F231" s="11"/>
    </row>
    <row r="232" spans="1:6" ht="15.75" x14ac:dyDescent="0.25">
      <c r="A232" s="141"/>
      <c r="B232" s="156" t="str">
        <f>'[1]2016г.'!B312</f>
        <v xml:space="preserve">ВЫВОЗКА МУСОРА </v>
      </c>
      <c r="C232" s="141"/>
      <c r="D232" s="141"/>
      <c r="E232" s="11"/>
      <c r="F232" s="11"/>
    </row>
    <row r="233" spans="1:6" ht="15.75" x14ac:dyDescent="0.25">
      <c r="A233" s="141">
        <f>'[1]2016г.'!A313</f>
        <v>1</v>
      </c>
      <c r="B233" s="149" t="str">
        <f>'[1]2016г.'!B313</f>
        <v xml:space="preserve">Вывозка мусора из урн </v>
      </c>
      <c r="C233" s="150"/>
      <c r="D233" s="141" t="str">
        <f>'[1]2016г.'!D313</f>
        <v>тн/сезон</v>
      </c>
      <c r="E233" s="11">
        <f>'[1]2016г.'!G313</f>
        <v>19</v>
      </c>
      <c r="F233" s="11">
        <f>'[1]2016г.'!J313</f>
        <v>6708.52</v>
      </c>
    </row>
    <row r="234" spans="1:6" ht="31.5" x14ac:dyDescent="0.25">
      <c r="A234" s="146"/>
      <c r="B234" s="146" t="str">
        <f>'[1]2016г.'!B314</f>
        <v>Итого по вывозке смета</v>
      </c>
      <c r="C234" s="146"/>
      <c r="D234" s="146"/>
      <c r="E234" s="14"/>
      <c r="F234" s="14">
        <f>F233</f>
        <v>6708.52</v>
      </c>
    </row>
    <row r="235" spans="1:6" ht="15.75" x14ac:dyDescent="0.25">
      <c r="A235" s="141"/>
      <c r="B235" s="141"/>
      <c r="C235" s="141"/>
      <c r="D235" s="141"/>
      <c r="E235" s="11"/>
      <c r="F235" s="11"/>
    </row>
    <row r="236" spans="1:6" ht="31.5" x14ac:dyDescent="0.25">
      <c r="A236" s="155"/>
      <c r="B236" s="155" t="str">
        <f>'[1]2016г.'!B316</f>
        <v xml:space="preserve">Всего по зимнему содержанию </v>
      </c>
      <c r="C236" s="155"/>
      <c r="D236" s="155"/>
      <c r="E236" s="23"/>
      <c r="F236" s="23">
        <f>F226+F230+F234</f>
        <v>6998355.8800000018</v>
      </c>
    </row>
    <row r="237" spans="1:6" ht="15.75" x14ac:dyDescent="0.25">
      <c r="A237" s="141"/>
      <c r="B237" s="141"/>
      <c r="C237" s="141"/>
      <c r="D237" s="141"/>
      <c r="E237" s="11"/>
      <c r="F237" s="11"/>
    </row>
    <row r="238" spans="1:6" ht="63" x14ac:dyDescent="0.25">
      <c r="A238" s="158"/>
      <c r="B238" s="158" t="str">
        <f>'[1]2016г.'!B319</f>
        <v>ВСЕГО по 3 категории дорог Орджоникидзевский район</v>
      </c>
      <c r="C238" s="158">
        <v>2016</v>
      </c>
      <c r="D238" s="158" t="str">
        <f>'[1]2016г.'!D319</f>
        <v>год</v>
      </c>
      <c r="E238" s="30"/>
      <c r="F238" s="30">
        <f>F205+F236</f>
        <v>11418910.430000002</v>
      </c>
    </row>
    <row r="239" spans="1:6" ht="16.5" thickBot="1" x14ac:dyDescent="0.3">
      <c r="A239" s="159"/>
      <c r="B239" s="159"/>
      <c r="C239" s="159"/>
      <c r="D239" s="159"/>
      <c r="E239" s="160"/>
      <c r="F239" s="160"/>
    </row>
    <row r="240" spans="1:6" ht="48" thickBot="1" x14ac:dyDescent="0.3">
      <c r="A240" s="162"/>
      <c r="B240" s="163" t="s">
        <v>169</v>
      </c>
      <c r="C240" s="163">
        <v>2016</v>
      </c>
      <c r="D240" s="164" t="str">
        <f>'[1]2016г.'!D321</f>
        <v>год</v>
      </c>
      <c r="E240" s="36"/>
      <c r="F240" s="37">
        <f>F96+F167+F238</f>
        <v>28230701.119999997</v>
      </c>
    </row>
    <row r="241" spans="1:6" ht="15.75" x14ac:dyDescent="0.25">
      <c r="A241" s="4"/>
      <c r="B241" s="4"/>
      <c r="C241" s="4"/>
      <c r="D241" s="4"/>
      <c r="E241" s="4"/>
      <c r="F241" s="4"/>
    </row>
    <row r="242" spans="1:6" ht="46.5" customHeight="1" x14ac:dyDescent="0.25">
      <c r="A242" s="273" t="s">
        <v>174</v>
      </c>
      <c r="B242" s="273"/>
      <c r="C242" s="273"/>
      <c r="D242" s="273"/>
      <c r="E242" s="273"/>
      <c r="F242" s="273"/>
    </row>
    <row r="243" spans="1:6" ht="47.25" x14ac:dyDescent="0.25">
      <c r="A243" s="137" t="str">
        <f>'[1]ВКП и ЧС'!A194</f>
        <v>№ п/п</v>
      </c>
      <c r="B243" s="137" t="str">
        <f>'[1]ВКП и ЧС'!B194</f>
        <v>Наименование операции</v>
      </c>
      <c r="C243" s="137" t="str">
        <f>'[1]ВКП и ЧС'!C194</f>
        <v>Вид уборки</v>
      </c>
      <c r="D243" s="137" t="str">
        <f>'[1]ВКП и ЧС'!D194</f>
        <v>Ед. изм.</v>
      </c>
      <c r="E243" s="7" t="str">
        <f>'[1]ВКП и ЧС'!G194</f>
        <v>Объем в ед. изм.</v>
      </c>
      <c r="F243" s="7" t="s">
        <v>143</v>
      </c>
    </row>
    <row r="244" spans="1:6" ht="15.75" x14ac:dyDescent="0.25">
      <c r="A244" s="262" t="s">
        <v>173</v>
      </c>
      <c r="B244" s="263"/>
      <c r="C244" s="263"/>
      <c r="D244" s="263"/>
      <c r="E244" s="264"/>
      <c r="F244" s="138"/>
    </row>
    <row r="245" spans="1:6" ht="15.75" x14ac:dyDescent="0.25">
      <c r="A245" s="258" t="str">
        <f>'[1]ВКП и ЧС'!A198</f>
        <v>СОДЕРЖАНИЕ ДОРОГ ЧАСТНОГО СЕКТОРА</v>
      </c>
      <c r="B245" s="261"/>
      <c r="C245" s="261"/>
      <c r="D245" s="261"/>
      <c r="E245" s="261"/>
      <c r="F245" s="259"/>
    </row>
    <row r="246" spans="1:6" ht="31.5" x14ac:dyDescent="0.25">
      <c r="A246" s="141">
        <f>'[1]ВКП и ЧС'!A199</f>
        <v>1</v>
      </c>
      <c r="B246" s="141" t="str">
        <f>'[1]ВКП и ЧС'!B199</f>
        <v>Расширение проезжей части</v>
      </c>
      <c r="C246" s="141" t="str">
        <f>'[1]ВКП и ЧС'!C199</f>
        <v>механ</v>
      </c>
      <c r="D246" s="141" t="str">
        <f>'[1]ВКП и ЧС'!D199</f>
        <v>1000м2</v>
      </c>
      <c r="E246" s="115">
        <f>'[1]ВКП и ЧС'!G199</f>
        <v>303.57</v>
      </c>
      <c r="F246" s="11">
        <f>'[1]ВКП и ЧС'!J199</f>
        <v>1049817.92</v>
      </c>
    </row>
    <row r="247" spans="1:6" ht="15.75" x14ac:dyDescent="0.25">
      <c r="A247" s="151"/>
      <c r="B247" s="165" t="str">
        <f>'[1]ВКП и ЧС'!B200</f>
        <v>Итого</v>
      </c>
      <c r="C247" s="151"/>
      <c r="D247" s="151"/>
      <c r="E247" s="42"/>
      <c r="F247" s="43">
        <f>F246</f>
        <v>1049817.92</v>
      </c>
    </row>
    <row r="248" spans="1:6" ht="15.75" x14ac:dyDescent="0.25">
      <c r="A248" s="272" t="str">
        <f>'[1]ВКП и ЧС'!A201</f>
        <v>СОДЕРЖАНИЕ ВНУТРИКВАРТАЛЬНЫХ ПРОЕЗДОВ</v>
      </c>
      <c r="B248" s="272"/>
      <c r="C248" s="272"/>
      <c r="D248" s="272"/>
      <c r="E248" s="272"/>
      <c r="F248" s="272"/>
    </row>
    <row r="249" spans="1:6" ht="31.5" x14ac:dyDescent="0.25">
      <c r="A249" s="141">
        <f>'[1]ВКП и ЧС'!A202</f>
        <v>1</v>
      </c>
      <c r="B249" s="141" t="str">
        <f>'[1]ВКП и ЧС'!B202</f>
        <v>Подметание и сгребание снега КО-707</v>
      </c>
      <c r="C249" s="141" t="str">
        <f>'[1]ВКП и ЧС'!C202</f>
        <v>механ</v>
      </c>
      <c r="D249" s="141" t="str">
        <f>'[1]ВКП и ЧС'!D202</f>
        <v>1000м2</v>
      </c>
      <c r="E249" s="115">
        <f>'[1]ВКП и ЧС'!G202</f>
        <v>43.976999999999997</v>
      </c>
      <c r="F249" s="11">
        <f>'[1]ВКП и ЧС'!J202</f>
        <v>372142.17</v>
      </c>
    </row>
    <row r="250" spans="1:6" ht="31.5" x14ac:dyDescent="0.25">
      <c r="A250" s="141">
        <f>'[1]ВКП и ЧС'!A203</f>
        <v>2</v>
      </c>
      <c r="B250" s="143" t="str">
        <f>'[1]ВКП и ЧС'!B203</f>
        <v>Расширение проезжей части</v>
      </c>
      <c r="C250" s="141" t="str">
        <f>'[1]ВКП и ЧС'!C203</f>
        <v>механ</v>
      </c>
      <c r="D250" s="141" t="str">
        <f>'[1]ВКП и ЧС'!D203</f>
        <v>1000м2</v>
      </c>
      <c r="E250" s="115">
        <f>'[1]ВКП и ЧС'!G203</f>
        <v>43.976999999999997</v>
      </c>
      <c r="F250" s="11">
        <f>'[1]ВКП и ЧС'!J203</f>
        <v>34217.620000000003</v>
      </c>
    </row>
    <row r="251" spans="1:6" ht="15.75" x14ac:dyDescent="0.25">
      <c r="A251" s="141">
        <f>'[1]ВКП и ЧС'!A204</f>
        <v>3</v>
      </c>
      <c r="B251" s="141" t="str">
        <f>'[1]ВКП и ЧС'!B204</f>
        <v>Посыпка ПСС</v>
      </c>
      <c r="C251" s="141" t="str">
        <f>'[1]ВКП и ЧС'!C204</f>
        <v>механ</v>
      </c>
      <c r="D251" s="141" t="str">
        <f>'[1]ВКП и ЧС'!D204</f>
        <v>1000м2</v>
      </c>
      <c r="E251" s="115">
        <f>'[1]ВКП и ЧС'!G204</f>
        <v>43.976999999999997</v>
      </c>
      <c r="F251" s="11">
        <f>'[1]ВКП и ЧС'!J204</f>
        <v>618077.39</v>
      </c>
    </row>
    <row r="252" spans="1:6" ht="15.75" x14ac:dyDescent="0.25">
      <c r="A252" s="141">
        <f>'[1]ВКП и ЧС'!A205</f>
        <v>4</v>
      </c>
      <c r="B252" s="143" t="str">
        <f>'[1]ВКП и ЧС'!B205</f>
        <v>Удаление наката</v>
      </c>
      <c r="C252" s="141" t="str">
        <f>'[1]ВКП и ЧС'!C205</f>
        <v>механ</v>
      </c>
      <c r="D252" s="141" t="str">
        <f>'[1]ВКП и ЧС'!D205</f>
        <v>1000м2</v>
      </c>
      <c r="E252" s="115">
        <f>'[1]ВКП и ЧС'!G205</f>
        <v>43.976999999999997</v>
      </c>
      <c r="F252" s="11">
        <f>'[1]ВКП и ЧС'!J205</f>
        <v>106732.18</v>
      </c>
    </row>
    <row r="253" spans="1:6" ht="15.75" x14ac:dyDescent="0.25">
      <c r="A253" s="141"/>
      <c r="B253" s="156" t="str">
        <f>'[1]ВКП и ЧС'!B206</f>
        <v>Вывозка снега</v>
      </c>
      <c r="C253" s="141"/>
      <c r="D253" s="141"/>
      <c r="E253" s="11"/>
      <c r="F253" s="11"/>
    </row>
    <row r="254" spans="1:6" ht="15.75" x14ac:dyDescent="0.25">
      <c r="A254" s="141">
        <f>'[1]ВКП и ЧС'!A207</f>
        <v>1</v>
      </c>
      <c r="B254" s="141" t="str">
        <f>'[1]ВКП и ЧС'!B207</f>
        <v>на расстояние 10 км</v>
      </c>
      <c r="C254" s="141"/>
      <c r="D254" s="141" t="str">
        <f>'[1]ВКП и ЧС'!D207</f>
        <v>тн/сезон</v>
      </c>
      <c r="E254" s="11">
        <f>'[1]ВКП и ЧС'!G207</f>
        <v>841</v>
      </c>
      <c r="F254" s="11">
        <f>'[1]ВКП и ЧС'!J207</f>
        <v>169890.41</v>
      </c>
    </row>
    <row r="255" spans="1:6" ht="15.75" x14ac:dyDescent="0.25">
      <c r="A255" s="141"/>
      <c r="B255" s="156" t="str">
        <f>'[1]ВКП и ЧС'!B208</f>
        <v>Итого</v>
      </c>
      <c r="C255" s="141"/>
      <c r="D255" s="141"/>
      <c r="E255" s="11"/>
      <c r="F255" s="46">
        <f>SUM(F249:F254)</f>
        <v>1301059.7699999998</v>
      </c>
    </row>
    <row r="256" spans="1:6" ht="15.75" x14ac:dyDescent="0.25">
      <c r="A256" s="272" t="str">
        <f>'[1]ВКП и ЧС'!A209</f>
        <v xml:space="preserve">СОДЕРЖАНИЕ ТРОТУАРОВ </v>
      </c>
      <c r="B256" s="272"/>
      <c r="C256" s="272"/>
      <c r="D256" s="272"/>
      <c r="E256" s="272"/>
      <c r="F256" s="272"/>
    </row>
    <row r="257" spans="1:6" ht="31.5" x14ac:dyDescent="0.25">
      <c r="A257" s="141">
        <f>'[1]ВКП и ЧС'!A210</f>
        <v>1</v>
      </c>
      <c r="B257" s="141" t="str">
        <f>'[1]ВКП и ЧС'!B210</f>
        <v>Подметание снега, мусора</v>
      </c>
      <c r="C257" s="141" t="str">
        <f>'[1]ВКП и ЧС'!C210</f>
        <v>ручн</v>
      </c>
      <c r="D257" s="141" t="str">
        <f>'[1]ВКП и ЧС'!D210</f>
        <v>1000м2</v>
      </c>
      <c r="E257" s="115">
        <f>'[1]ВКП и ЧС'!G210</f>
        <v>3.7999999999999999E-2</v>
      </c>
      <c r="F257" s="11">
        <f>'[1]ВКП и ЧС'!J210</f>
        <v>899.12</v>
      </c>
    </row>
    <row r="258" spans="1:6" ht="31.5" x14ac:dyDescent="0.25">
      <c r="A258" s="141">
        <f>'[1]ВКП и ЧС'!A211</f>
        <v>2</v>
      </c>
      <c r="B258" s="141" t="str">
        <f>'[1]ВКП и ЧС'!B211</f>
        <v>Очистка от уплотненного снега</v>
      </c>
      <c r="C258" s="141" t="str">
        <f>'[1]ВКП и ЧС'!C211</f>
        <v>ручн</v>
      </c>
      <c r="D258" s="141" t="str">
        <f>'[1]ВКП и ЧС'!D211</f>
        <v>1000м2</v>
      </c>
      <c r="E258" s="115">
        <f>'[1]ВКП и ЧС'!G211</f>
        <v>3.7999999999999999E-2</v>
      </c>
      <c r="F258" s="11">
        <f>'[1]ВКП и ЧС'!J211</f>
        <v>2750.02</v>
      </c>
    </row>
    <row r="259" spans="1:6" ht="15.75" x14ac:dyDescent="0.25">
      <c r="A259" s="141">
        <f>'[1]ВКП и ЧС'!A212</f>
        <v>3</v>
      </c>
      <c r="B259" s="141" t="str">
        <f>'[1]ВКП и ЧС'!B212</f>
        <v>Посыпка песком</v>
      </c>
      <c r="C259" s="141" t="str">
        <f>'[1]ВКП и ЧС'!C212</f>
        <v>ручн</v>
      </c>
      <c r="D259" s="141" t="str">
        <f>'[1]ВКП и ЧС'!D212</f>
        <v>1000м2</v>
      </c>
      <c r="E259" s="115">
        <f>'[1]ВКП и ЧС'!G212</f>
        <v>3.7999999999999999E-2</v>
      </c>
      <c r="F259" s="11">
        <f>'[1]ВКП и ЧС'!J212</f>
        <v>936.22</v>
      </c>
    </row>
    <row r="260" spans="1:6" ht="31.5" x14ac:dyDescent="0.25">
      <c r="A260" s="141">
        <f>'[1]ВКП и ЧС'!A213</f>
        <v>4</v>
      </c>
      <c r="B260" s="141" t="str">
        <f>'[1]ВКП и ЧС'!B213</f>
        <v>Подметание снега, мусора</v>
      </c>
      <c r="C260" s="141" t="str">
        <f>'[1]ВКП и ЧС'!C213</f>
        <v>механ</v>
      </c>
      <c r="D260" s="141" t="str">
        <f>'[1]ВКП и ЧС'!D213</f>
        <v>1000м2</v>
      </c>
      <c r="E260" s="115">
        <f>'[1]ВКП и ЧС'!G213</f>
        <v>2.0939999999999999</v>
      </c>
      <c r="F260" s="11">
        <f>'[1]ВКП и ЧС'!J213</f>
        <v>8859.92</v>
      </c>
    </row>
    <row r="261" spans="1:6" ht="15.75" x14ac:dyDescent="0.25">
      <c r="A261" s="141">
        <f>'[1]ВКП и ЧС'!A214</f>
        <v>5</v>
      </c>
      <c r="B261" s="141" t="str">
        <f>'[1]ВКП и ЧС'!B214</f>
        <v>Посыпка песком</v>
      </c>
      <c r="C261" s="141" t="str">
        <f>'[1]ВКП и ЧС'!C214</f>
        <v>механ</v>
      </c>
      <c r="D261" s="141" t="str">
        <f>'[1]ВКП и ЧС'!D214</f>
        <v>1000м2</v>
      </c>
      <c r="E261" s="115">
        <f>'[1]ВКП и ЧС'!G214</f>
        <v>2.0939999999999999</v>
      </c>
      <c r="F261" s="11">
        <f>'[1]ВКП и ЧС'!J214</f>
        <v>8017.67</v>
      </c>
    </row>
    <row r="262" spans="1:6" ht="15.75" x14ac:dyDescent="0.25">
      <c r="A262" s="141"/>
      <c r="B262" s="156" t="str">
        <f>'[1]ВКП и ЧС'!B215</f>
        <v>Итого</v>
      </c>
      <c r="C262" s="141"/>
      <c r="D262" s="141"/>
      <c r="E262" s="11"/>
      <c r="F262" s="46">
        <f>SUM(F257:F261)</f>
        <v>21462.949999999997</v>
      </c>
    </row>
    <row r="263" spans="1:6" ht="31.5" x14ac:dyDescent="0.25">
      <c r="A263" s="166"/>
      <c r="B263" s="166" t="str">
        <f>'[1]ВКП и ЧС'!B216</f>
        <v>Всего по зимнему содержанию</v>
      </c>
      <c r="C263" s="166"/>
      <c r="D263" s="166"/>
      <c r="E263" s="48"/>
      <c r="F263" s="48">
        <f>F247+F255+F262</f>
        <v>2372340.6399999997</v>
      </c>
    </row>
    <row r="264" spans="1:6" ht="15.75" x14ac:dyDescent="0.25">
      <c r="A264" s="262" t="s">
        <v>7</v>
      </c>
      <c r="B264" s="263"/>
      <c r="C264" s="263"/>
      <c r="D264" s="263"/>
      <c r="E264" s="264"/>
      <c r="F264" s="138"/>
    </row>
    <row r="265" spans="1:6" ht="15.75" x14ac:dyDescent="0.25">
      <c r="A265" s="258" t="str">
        <f>'[1]ВКП и ЧС'!A218</f>
        <v>СОДЕРЖАНИЕ ДОРОГ ЧАСТНОГО СЕКТОРА</v>
      </c>
      <c r="B265" s="261"/>
      <c r="C265" s="261"/>
      <c r="D265" s="261"/>
      <c r="E265" s="261"/>
      <c r="F265" s="259"/>
    </row>
    <row r="266" spans="1:6" ht="31.5" x14ac:dyDescent="0.25">
      <c r="A266" s="141">
        <f>'[1]ВКП и ЧС'!A219</f>
        <v>1</v>
      </c>
      <c r="B266" s="141" t="str">
        <f>'[1]ВКП и ЧС'!B219</f>
        <v>Уборка проезжей части от крупного мусора</v>
      </c>
      <c r="C266" s="141" t="str">
        <f>'[1]ВКП и ЧС'!C219</f>
        <v>механ</v>
      </c>
      <c r="D266" s="141" t="str">
        <f>'[1]ВКП и ЧС'!D219</f>
        <v>1000м2</v>
      </c>
      <c r="E266" s="115">
        <f>'[1]ВКП и ЧС'!G219</f>
        <v>303.57</v>
      </c>
      <c r="F266" s="11">
        <f>'[1]ВКП и ЧС'!J219</f>
        <v>42338.91</v>
      </c>
    </row>
    <row r="267" spans="1:6" ht="31.5" x14ac:dyDescent="0.25">
      <c r="A267" s="145">
        <f>'[1]ВКП и ЧС'!A220</f>
        <v>2</v>
      </c>
      <c r="B267" s="145" t="str">
        <f>'[1]ВКП и ЧС'!B220</f>
        <v>Планировка проезжей части</v>
      </c>
      <c r="C267" s="145" t="str">
        <f>'[1]ВКП и ЧС'!C220</f>
        <v>механ</v>
      </c>
      <c r="D267" s="145" t="str">
        <f>'[1]ВКП и ЧС'!D220</f>
        <v>1000м2</v>
      </c>
      <c r="E267" s="115">
        <f>'[1]ВКП и ЧС'!G220</f>
        <v>242.85599999999999</v>
      </c>
      <c r="F267" s="11">
        <f>'[1]ВКП и ЧС'!J220</f>
        <v>308728.26</v>
      </c>
    </row>
    <row r="268" spans="1:6" ht="15.75" x14ac:dyDescent="0.25">
      <c r="A268" s="141"/>
      <c r="B268" s="156" t="str">
        <f>'[1]ВКП и ЧС'!B221</f>
        <v>Вывозка смета, мусора</v>
      </c>
      <c r="C268" s="141"/>
      <c r="D268" s="141"/>
      <c r="E268" s="11"/>
      <c r="F268" s="11"/>
    </row>
    <row r="269" spans="1:6" ht="15.75" x14ac:dyDescent="0.25">
      <c r="A269" s="141">
        <f>'[1]ВКП и ЧС'!A222</f>
        <v>1</v>
      </c>
      <c r="B269" s="141" t="str">
        <f>'[1]ВКП и ЧС'!B222</f>
        <v>на расстояние 41 км</v>
      </c>
      <c r="C269" s="141"/>
      <c r="D269" s="141" t="str">
        <f>'[1]ВКП и ЧС'!D222</f>
        <v>тн/сезон</v>
      </c>
      <c r="E269" s="50">
        <f>'[1]ВКП и ЧС'!G222</f>
        <v>242</v>
      </c>
      <c r="F269" s="11">
        <f>'[1]ВКП и ЧС'!J222</f>
        <v>85445.36</v>
      </c>
    </row>
    <row r="270" spans="1:6" ht="15.75" x14ac:dyDescent="0.25">
      <c r="A270" s="141"/>
      <c r="B270" s="156" t="str">
        <f>'[1]ВКП и ЧС'!B223</f>
        <v>Итого</v>
      </c>
      <c r="C270" s="141"/>
      <c r="D270" s="141"/>
      <c r="E270" s="51"/>
      <c r="F270" s="52">
        <f>SUM(F266:F269)</f>
        <v>436512.53</v>
      </c>
    </row>
    <row r="271" spans="1:6" ht="15.75" x14ac:dyDescent="0.25">
      <c r="A271" s="272" t="str">
        <f>'[1]ВКП и ЧС'!A224</f>
        <v>СОДЕРЖАНИЕ ВНУТРИКВАРТАЛЬНЫХ ПРОЕЗДОВ</v>
      </c>
      <c r="B271" s="272"/>
      <c r="C271" s="272"/>
      <c r="D271" s="272"/>
      <c r="E271" s="272"/>
      <c r="F271" s="272"/>
    </row>
    <row r="272" spans="1:6" ht="31.5" x14ac:dyDescent="0.25">
      <c r="A272" s="141">
        <f>'[1]ВКП и ЧС'!A225</f>
        <v>1</v>
      </c>
      <c r="B272" s="141" t="str">
        <f>'[1]ВКП и ЧС'!B225</f>
        <v>Подметание проезжей части</v>
      </c>
      <c r="C272" s="141" t="str">
        <f>'[1]ВКП и ЧС'!C225</f>
        <v>механ</v>
      </c>
      <c r="D272" s="141" t="str">
        <f>'[1]ВКП и ЧС'!D225</f>
        <v>1000м2</v>
      </c>
      <c r="E272" s="115">
        <f>'[1]ВКП и ЧС'!G225</f>
        <v>43.976999999999997</v>
      </c>
      <c r="F272" s="11">
        <f>'[1]ВКП и ЧС'!J225</f>
        <v>29948.34</v>
      </c>
    </row>
    <row r="273" spans="1:6" ht="15.75" x14ac:dyDescent="0.25">
      <c r="A273" s="141">
        <f>'[1]ВКП и ЧС'!A226</f>
        <v>2</v>
      </c>
      <c r="B273" s="141" t="str">
        <f>'[1]ВКП и ЧС'!B226</f>
        <v>Уборка смета у борта</v>
      </c>
      <c r="C273" s="141" t="str">
        <f>'[1]ВКП и ЧС'!C226</f>
        <v>ручн</v>
      </c>
      <c r="D273" s="141" t="str">
        <f>'[1]ВКП и ЧС'!D226</f>
        <v>1000м2</v>
      </c>
      <c r="E273" s="115">
        <f>'[1]ВКП и ЧС'!G226</f>
        <v>43.976999999999997</v>
      </c>
      <c r="F273" s="11">
        <f>'[1]ВКП и ЧС'!J226</f>
        <v>16975.12</v>
      </c>
    </row>
    <row r="274" spans="1:6" ht="31.5" x14ac:dyDescent="0.25">
      <c r="A274" s="141">
        <f>'[1]ВКП и ЧС'!A227</f>
        <v>3</v>
      </c>
      <c r="B274" s="141" t="str">
        <f>'[1]ВКП и ЧС'!B227</f>
        <v>Уборка проезжей части от крупного мусора</v>
      </c>
      <c r="C274" s="141" t="str">
        <f>'[1]ВКП и ЧС'!C227</f>
        <v>ручн</v>
      </c>
      <c r="D274" s="141" t="str">
        <f>'[1]ВКП и ЧС'!D227</f>
        <v>1000м2</v>
      </c>
      <c r="E274" s="115">
        <f>'[1]ВКП и ЧС'!G227</f>
        <v>43.976999999999997</v>
      </c>
      <c r="F274" s="11">
        <f>'[1]ВКП и ЧС'!J227</f>
        <v>7975.23</v>
      </c>
    </row>
    <row r="275" spans="1:6" ht="15.75" x14ac:dyDescent="0.25">
      <c r="A275" s="141"/>
      <c r="B275" s="156" t="str">
        <f>'[1]ВКП и ЧС'!B228</f>
        <v>Вывозка смета, мусора</v>
      </c>
      <c r="C275" s="141"/>
      <c r="D275" s="141"/>
      <c r="E275" s="11"/>
      <c r="F275" s="11"/>
    </row>
    <row r="276" spans="1:6" ht="15.75" x14ac:dyDescent="0.25">
      <c r="A276" s="141">
        <f>'[1]ВКП и ЧС'!A229</f>
        <v>1</v>
      </c>
      <c r="B276" s="141" t="str">
        <f>'[1]ВКП и ЧС'!B229</f>
        <v>на расстояние 41 км</v>
      </c>
      <c r="C276" s="141"/>
      <c r="D276" s="141" t="str">
        <f>'[1]ВКП и ЧС'!D229</f>
        <v>тн/сезон</v>
      </c>
      <c r="E276" s="50">
        <f>'[1]ВКП и ЧС'!G229</f>
        <v>35</v>
      </c>
      <c r="F276" s="11">
        <f>'[1]ВКП и ЧС'!J229</f>
        <v>12357.8</v>
      </c>
    </row>
    <row r="277" spans="1:6" ht="15.75" x14ac:dyDescent="0.25">
      <c r="A277" s="141"/>
      <c r="B277" s="156" t="str">
        <f>'[1]ВКП и ЧС'!B230</f>
        <v>Итого</v>
      </c>
      <c r="C277" s="141"/>
      <c r="D277" s="141"/>
      <c r="E277" s="51"/>
      <c r="F277" s="52">
        <f>SUM(F272:F276)</f>
        <v>67256.490000000005</v>
      </c>
    </row>
    <row r="278" spans="1:6" ht="15.75" x14ac:dyDescent="0.25">
      <c r="A278" s="272" t="str">
        <f>'[1]ВКП и ЧС'!A237</f>
        <v xml:space="preserve">СОДЕРЖАНИЕ ТРОТУАРОВ </v>
      </c>
      <c r="B278" s="272"/>
      <c r="C278" s="272"/>
      <c r="D278" s="272"/>
      <c r="E278" s="272"/>
      <c r="F278" s="272"/>
    </row>
    <row r="279" spans="1:6" ht="15.75" x14ac:dyDescent="0.25">
      <c r="A279" s="141">
        <f>'[1]ВКП и ЧС'!A238</f>
        <v>1</v>
      </c>
      <c r="B279" s="141" t="str">
        <f>'[1]ВКП и ЧС'!B238</f>
        <v>Уборка от мусора</v>
      </c>
      <c r="C279" s="141" t="str">
        <f>'[1]ВКП и ЧС'!C238</f>
        <v>ручн</v>
      </c>
      <c r="D279" s="141" t="str">
        <f>'[1]ВКП и ЧС'!D238</f>
        <v>1000м2</v>
      </c>
      <c r="E279" s="115">
        <f>'[1]ВКП и ЧС'!G238</f>
        <v>2.1320000000000001</v>
      </c>
      <c r="F279" s="11">
        <f>'[1]ВКП и ЧС'!J238</f>
        <v>3171.73</v>
      </c>
    </row>
    <row r="280" spans="1:6" ht="15.75" x14ac:dyDescent="0.25">
      <c r="A280" s="141"/>
      <c r="B280" s="156" t="str">
        <f>'[1]ВКП и ЧС'!B239</f>
        <v>Вывозка смета, мусора</v>
      </c>
      <c r="C280" s="141"/>
      <c r="D280" s="141"/>
      <c r="E280" s="11"/>
      <c r="F280" s="11"/>
    </row>
    <row r="281" spans="1:6" ht="15.75" x14ac:dyDescent="0.25">
      <c r="A281" s="141">
        <f>'[1]ВКП и ЧС'!A240</f>
        <v>1</v>
      </c>
      <c r="B281" s="141" t="str">
        <f>'[1]ВКП и ЧС'!B240</f>
        <v>на расстояние 41 км</v>
      </c>
      <c r="C281" s="141"/>
      <c r="D281" s="141" t="str">
        <f>'[1]ВКП и ЧС'!D240</f>
        <v>тн/сезон</v>
      </c>
      <c r="E281" s="11">
        <f>'[1]ВКП и ЧС'!G240</f>
        <v>2</v>
      </c>
      <c r="F281" s="11">
        <f>'[1]ВКП и ЧС'!J240</f>
        <v>706.16</v>
      </c>
    </row>
    <row r="282" spans="1:6" ht="15.75" x14ac:dyDescent="0.25">
      <c r="A282" s="141"/>
      <c r="B282" s="156" t="str">
        <f>'[1]ВКП и ЧС'!B241</f>
        <v>Итого</v>
      </c>
      <c r="C282" s="156"/>
      <c r="D282" s="156"/>
      <c r="E282" s="53"/>
      <c r="F282" s="46">
        <f>SUM(F279:F281)</f>
        <v>3877.89</v>
      </c>
    </row>
    <row r="283" spans="1:6" ht="15.75" x14ac:dyDescent="0.25">
      <c r="A283" s="272" t="str">
        <f>'[1]ВКП и ЧС'!A242</f>
        <v xml:space="preserve">СОДЕРЖАНИЕ ГАЗОНОВ </v>
      </c>
      <c r="B283" s="272"/>
      <c r="C283" s="272"/>
      <c r="D283" s="272"/>
      <c r="E283" s="272"/>
      <c r="F283" s="272"/>
    </row>
    <row r="284" spans="1:6" ht="15.75" x14ac:dyDescent="0.25">
      <c r="A284" s="141">
        <f>'[1]ВКП и ЧС'!A243</f>
        <v>1</v>
      </c>
      <c r="B284" s="141" t="str">
        <f>'[1]ВКП и ЧС'!B243</f>
        <v>Комплексная уборка</v>
      </c>
      <c r="C284" s="141" t="str">
        <f>'[1]ВКП и ЧС'!C243</f>
        <v>ручн</v>
      </c>
      <c r="D284" s="141" t="str">
        <f>'[1]ВКП и ЧС'!D243</f>
        <v>1000м2</v>
      </c>
      <c r="E284" s="115">
        <f>'[1]ВКП и ЧС'!G243</f>
        <v>22.117999999999999</v>
      </c>
      <c r="F284" s="11">
        <f>'[1]ВКП и ЧС'!J243</f>
        <v>66679.8</v>
      </c>
    </row>
    <row r="285" spans="1:6" ht="31.5" x14ac:dyDescent="0.25">
      <c r="A285" s="141">
        <f>'[1]ВКП и ЧС'!A244</f>
        <v>2</v>
      </c>
      <c r="B285" s="141" t="str">
        <f>'[1]ВКП и ЧС'!B244</f>
        <v>Кошение травы на газонах</v>
      </c>
      <c r="C285" s="141"/>
      <c r="D285" s="141" t="str">
        <f>'[1]ВКП и ЧС'!D244</f>
        <v>1000м2</v>
      </c>
      <c r="E285" s="115">
        <f>'[1]ВКП и ЧС'!G244</f>
        <v>22.117999999999999</v>
      </c>
      <c r="F285" s="11">
        <f>'[1]ВКП и ЧС'!J244</f>
        <v>182239.93</v>
      </c>
    </row>
    <row r="286" spans="1:6" ht="15.75" x14ac:dyDescent="0.25">
      <c r="A286" s="141">
        <f>'[1]ВКП и ЧС'!A245</f>
        <v>3</v>
      </c>
      <c r="B286" s="141" t="str">
        <f>'[1]ВКП и ЧС'!B245</f>
        <v>Уборка от мусора</v>
      </c>
      <c r="C286" s="141" t="str">
        <f>'[1]ВКП и ЧС'!C245</f>
        <v>ручн</v>
      </c>
      <c r="D286" s="141" t="str">
        <f>'[1]ВКП и ЧС'!D245</f>
        <v>1000м2</v>
      </c>
      <c r="E286" s="115">
        <f>'[1]ВКП и ЧС'!G245</f>
        <v>22.117999999999999</v>
      </c>
      <c r="F286" s="11">
        <f>'[1]ВКП и ЧС'!J245</f>
        <v>32904.51</v>
      </c>
    </row>
    <row r="287" spans="1:6" ht="15.75" x14ac:dyDescent="0.25">
      <c r="A287" s="141"/>
      <c r="B287" s="156" t="str">
        <f>'[1]ВКП и ЧС'!B246</f>
        <v>Вывозка смета, мусора</v>
      </c>
      <c r="C287" s="141"/>
      <c r="D287" s="141"/>
      <c r="E287" s="11"/>
      <c r="F287" s="11"/>
    </row>
    <row r="288" spans="1:6" ht="15.75" x14ac:dyDescent="0.25">
      <c r="A288" s="141">
        <f>'[1]ВКП и ЧС'!A247</f>
        <v>1</v>
      </c>
      <c r="B288" s="141" t="str">
        <f>'[1]ВКП и ЧС'!B247</f>
        <v>на расстояние 41 км</v>
      </c>
      <c r="C288" s="141">
        <f>'[1]ВКП и ЧС'!C247</f>
        <v>0</v>
      </c>
      <c r="D288" s="141" t="str">
        <f>'[1]ВКП и ЧС'!D247</f>
        <v>тн/сезон</v>
      </c>
      <c r="E288" s="50">
        <f>'[1]ВКП и ЧС'!G247</f>
        <v>27</v>
      </c>
      <c r="F288" s="11">
        <f>'[1]ВКП и ЧС'!J247</f>
        <v>9533.16</v>
      </c>
    </row>
    <row r="289" spans="1:6" ht="15.75" x14ac:dyDescent="0.25">
      <c r="A289" s="141"/>
      <c r="B289" s="156" t="str">
        <f>'[1]ВКП и ЧС'!B248</f>
        <v>Итого</v>
      </c>
      <c r="C289" s="141"/>
      <c r="D289" s="141"/>
      <c r="E289" s="11"/>
      <c r="F289" s="46">
        <f>SUM(F284:F288)</f>
        <v>291357.39999999997</v>
      </c>
    </row>
    <row r="290" spans="1:6" ht="31.5" x14ac:dyDescent="0.25">
      <c r="A290" s="167"/>
      <c r="B290" s="166" t="str">
        <f>'[1]ВКП и ЧС'!B249</f>
        <v>Всего по летнему содержанию</v>
      </c>
      <c r="C290" s="167"/>
      <c r="D290" s="167"/>
      <c r="E290" s="55"/>
      <c r="F290" s="48">
        <f>F270+F277+F282+F289</f>
        <v>799004.31</v>
      </c>
    </row>
    <row r="291" spans="1:6" ht="15.75" x14ac:dyDescent="0.25">
      <c r="A291" s="145"/>
      <c r="B291" s="172"/>
      <c r="C291" s="145"/>
      <c r="D291" s="145"/>
      <c r="E291" s="57"/>
      <c r="F291" s="27"/>
    </row>
    <row r="292" spans="1:6" ht="47.25" x14ac:dyDescent="0.25">
      <c r="A292" s="210"/>
      <c r="B292" s="210" t="s">
        <v>170</v>
      </c>
      <c r="C292" s="210" t="str">
        <f>'[1]ВКП и ЧС'!C250</f>
        <v>год</v>
      </c>
      <c r="D292" s="210">
        <f>'[1]ВКП и ЧС'!D250</f>
        <v>2016</v>
      </c>
      <c r="E292" s="204"/>
      <c r="F292" s="204">
        <f>F263+F290</f>
        <v>3171344.9499999997</v>
      </c>
    </row>
    <row r="293" spans="1:6" ht="15.75" x14ac:dyDescent="0.25">
      <c r="A293" s="4"/>
      <c r="B293" s="4"/>
      <c r="C293" s="4"/>
      <c r="D293" s="4"/>
      <c r="E293" s="4"/>
      <c r="F293" s="4"/>
    </row>
    <row r="294" spans="1:6" ht="43.5" customHeight="1" x14ac:dyDescent="0.25">
      <c r="A294" s="273" t="s">
        <v>164</v>
      </c>
      <c r="B294" s="273"/>
      <c r="C294" s="273"/>
      <c r="D294" s="273"/>
      <c r="E294" s="273"/>
      <c r="F294" s="273"/>
    </row>
    <row r="295" spans="1:6" ht="47.25" x14ac:dyDescent="0.25">
      <c r="A295" s="137" t="str">
        <f>'[2]Расчет ЛОТ №2 прав.берег'!A343</f>
        <v>№ п/п</v>
      </c>
      <c r="B295" s="137" t="str">
        <f>'[2]Расчет ЛОТ №2 прав.берег'!B343</f>
        <v>Наименование операции</v>
      </c>
      <c r="C295" s="137" t="str">
        <f>'[2]Расчет ЛОТ №2 прав.берег'!C343</f>
        <v>Вид уборки</v>
      </c>
      <c r="D295" s="137" t="str">
        <f>'[2]Расчет ЛОТ №2 прав.берег'!D343</f>
        <v>Ед. изм.</v>
      </c>
      <c r="E295" s="191" t="str">
        <f>'[2]Расчет ЛОТ №2 прав.берег'!G343</f>
        <v>Объем в ед. изм.</v>
      </c>
      <c r="F295" s="137" t="s">
        <v>143</v>
      </c>
    </row>
    <row r="296" spans="1:6" ht="15.75" x14ac:dyDescent="0.25">
      <c r="A296" s="168"/>
      <c r="B296" s="262" t="str">
        <f>'[2]Расчет ЛОТ №2 прав.берег'!B346</f>
        <v>ЛЕТНЕЕ СОДЕРЖАНИЕ</v>
      </c>
      <c r="C296" s="263"/>
      <c r="D296" s="263"/>
      <c r="E296" s="264"/>
      <c r="F296" s="168"/>
    </row>
    <row r="297" spans="1:6" ht="15.75" x14ac:dyDescent="0.25">
      <c r="A297" s="168"/>
      <c r="B297" s="258" t="str">
        <f>'[2]Расчет ЛОТ №2 прав.берег'!B347</f>
        <v>ОСНОВНЫЕ ОПЕРАЦИИ</v>
      </c>
      <c r="C297" s="259"/>
      <c r="D297" s="161"/>
      <c r="E297" s="161"/>
      <c r="F297" s="168"/>
    </row>
    <row r="298" spans="1:6" ht="15.75" x14ac:dyDescent="0.25">
      <c r="A298" s="141">
        <v>1</v>
      </c>
      <c r="B298" s="141" t="str">
        <f>'[2]Расчет ЛОТ №2 прав.берег'!B348</f>
        <v>Очистка остановок</v>
      </c>
      <c r="C298" s="141" t="str">
        <f>'[2]Расчет ЛОТ №2 прав.берег'!C348</f>
        <v>ручн</v>
      </c>
      <c r="D298" s="141" t="str">
        <f>'[2]Расчет ЛОТ №2 прав.берег'!D348</f>
        <v>1000м2</v>
      </c>
      <c r="E298" s="116">
        <f>'[2]Расчет ЛОТ №2 прав.берег'!G348</f>
        <v>0.151</v>
      </c>
      <c r="F298" s="65">
        <f>'[2]Расчет ЛОТ №2 прав.берег'!J348</f>
        <v>4155.54</v>
      </c>
    </row>
    <row r="299" spans="1:6" ht="15.75" x14ac:dyDescent="0.25">
      <c r="A299" s="141">
        <v>2</v>
      </c>
      <c r="B299" s="141" t="str">
        <f>'[2]Расчет ЛОТ №2 прав.берег'!B349</f>
        <v>Уборка крупного мусора</v>
      </c>
      <c r="C299" s="141" t="str">
        <f>'[2]Расчет ЛОТ №2 прав.берег'!C349</f>
        <v>ручн</v>
      </c>
      <c r="D299" s="141" t="str">
        <f>'[2]Расчет ЛОТ №2 прав.берег'!D349</f>
        <v>1000м2</v>
      </c>
      <c r="E299" s="116">
        <f>'[2]Расчет ЛОТ №2 прав.берег'!G349</f>
        <v>0.112</v>
      </c>
      <c r="F299" s="65">
        <f>'[2]Расчет ЛОТ №2 прав.берег'!J349</f>
        <v>80.099999999999994</v>
      </c>
    </row>
    <row r="300" spans="1:6" ht="15.75" x14ac:dyDescent="0.25">
      <c r="A300" s="141">
        <v>3</v>
      </c>
      <c r="B300" s="141" t="str">
        <f>'[2]Расчет ЛОТ №2 прав.берег'!B350</f>
        <v>Очистка урн от мусора</v>
      </c>
      <c r="C300" s="141" t="str">
        <f>'[2]Расчет ЛОТ №2 прав.берег'!C350</f>
        <v>ручн</v>
      </c>
      <c r="D300" s="141" t="str">
        <f>'[2]Расчет ЛОТ №2 прав.берег'!D350</f>
        <v>1 урна</v>
      </c>
      <c r="E300" s="65">
        <f>'[2]Расчет ЛОТ №2 прав.берег'!G350</f>
        <v>4</v>
      </c>
      <c r="F300" s="65">
        <f>'[2]Расчет ЛОТ №2 прав.берег'!J350</f>
        <v>4594.7700000000004</v>
      </c>
    </row>
    <row r="301" spans="1:6" ht="31.5" x14ac:dyDescent="0.25">
      <c r="A301" s="146"/>
      <c r="B301" s="146" t="str">
        <f>'[2]Расчет ЛОТ №2 прав.берег'!B352</f>
        <v>Итого по основным операциям</v>
      </c>
      <c r="C301" s="146"/>
      <c r="D301" s="146"/>
      <c r="E301" s="67"/>
      <c r="F301" s="67">
        <f>SUM(F298:F300)</f>
        <v>8830.41</v>
      </c>
    </row>
    <row r="302" spans="1:6" ht="15.75" x14ac:dyDescent="0.25">
      <c r="A302" s="147"/>
      <c r="B302" s="270" t="str">
        <f>'[2]Расчет ЛОТ №2 прав.берег'!B353</f>
        <v>ВЫВОЗКА СМЕТА, МУСОРА</v>
      </c>
      <c r="C302" s="271"/>
      <c r="D302" s="147"/>
      <c r="E302" s="69"/>
      <c r="F302" s="69"/>
    </row>
    <row r="303" spans="1:6" ht="31.5" x14ac:dyDescent="0.25">
      <c r="A303" s="148">
        <v>1</v>
      </c>
      <c r="B303" s="149" t="str">
        <f>'[2]Расчет ЛОТ №2 прав.берег'!B354</f>
        <v xml:space="preserve">Вывозка при постоянной уборке </v>
      </c>
      <c r="C303" s="150"/>
      <c r="D303" s="148" t="str">
        <f>'[2]Расчет ЛОТ №2 прав.берег'!D354</f>
        <v>тн/сезон</v>
      </c>
      <c r="E303" s="73">
        <f>'[2]Расчет ЛОТ №2 прав.берег'!G354</f>
        <v>2.8480578142076496</v>
      </c>
      <c r="F303" s="73">
        <f>'[2]Расчет ЛОТ №2 прав.берег'!J354</f>
        <v>966.73221300026194</v>
      </c>
    </row>
    <row r="304" spans="1:6" ht="31.5" x14ac:dyDescent="0.25">
      <c r="A304" s="146"/>
      <c r="B304" s="146" t="str">
        <f>'[2]Расчет ЛОТ №2 прав.берег'!B356</f>
        <v>Итого по вывозке смета</v>
      </c>
      <c r="C304" s="146"/>
      <c r="D304" s="146"/>
      <c r="E304" s="67"/>
      <c r="F304" s="67">
        <f>F303</f>
        <v>966.73221300026194</v>
      </c>
    </row>
    <row r="305" spans="1:6" ht="15.75" x14ac:dyDescent="0.25">
      <c r="A305" s="172"/>
      <c r="B305" s="172" t="str">
        <f>'[2]Расчет ЛОТ №2 прав.берег'!B357</f>
        <v>ПРОЧИЕ РАБОТЫ</v>
      </c>
      <c r="C305" s="172"/>
      <c r="D305" s="172"/>
      <c r="E305" s="202"/>
      <c r="F305" s="202"/>
    </row>
    <row r="306" spans="1:6" ht="31.5" x14ac:dyDescent="0.25">
      <c r="A306" s="145">
        <v>1</v>
      </c>
      <c r="B306" s="145" t="s">
        <v>132</v>
      </c>
      <c r="C306" s="145" t="str">
        <f>'[2]Расчет ЛОТ №2 прав.берег'!C358</f>
        <v>ручн</v>
      </c>
      <c r="D306" s="145" t="str">
        <f>'[2]Расчет ЛОТ №2 прав.берег'!D358</f>
        <v>м2</v>
      </c>
      <c r="E306" s="75">
        <f>'[2]Расчет ЛОТ №2 прав.берег'!G358</f>
        <v>642</v>
      </c>
      <c r="F306" s="75">
        <f>'[2]Расчет ЛОТ №2 прав.берег'!J358</f>
        <v>17654.486400000002</v>
      </c>
    </row>
    <row r="307" spans="1:6" ht="31.5" x14ac:dyDescent="0.25">
      <c r="A307" s="145">
        <v>2</v>
      </c>
      <c r="B307" s="145" t="s">
        <v>133</v>
      </c>
      <c r="C307" s="145" t="str">
        <f>'[2]Расчет ЛОТ №2 прав.берег'!C359</f>
        <v>ручн</v>
      </c>
      <c r="D307" s="145" t="str">
        <f>'[2]Расчет ЛОТ №2 прав.берег'!D359</f>
        <v>м2</v>
      </c>
      <c r="E307" s="75">
        <f>'[2]Расчет ЛОТ №2 прав.берег'!G359</f>
        <v>642</v>
      </c>
      <c r="F307" s="75">
        <f>'[2]Расчет ЛОТ №2 прав.берег'!J359</f>
        <v>10713.1824</v>
      </c>
    </row>
    <row r="308" spans="1:6" ht="31.5" x14ac:dyDescent="0.25">
      <c r="A308" s="174"/>
      <c r="B308" s="175" t="str">
        <f>'[2]Расчет ЛОТ №2 прав.берег'!B362</f>
        <v>Итого по прочим работам</v>
      </c>
      <c r="C308" s="175"/>
      <c r="D308" s="175"/>
      <c r="E308" s="176"/>
      <c r="F308" s="176">
        <f>SUM(F306:F307)</f>
        <v>28367.668799999999</v>
      </c>
    </row>
    <row r="309" spans="1:6" ht="31.5" x14ac:dyDescent="0.25">
      <c r="A309" s="193"/>
      <c r="B309" s="193" t="str">
        <f>'[2]Расчет ЛОТ №2 прав.берег'!B363</f>
        <v>Всего по летнему содержанию</v>
      </c>
      <c r="C309" s="194"/>
      <c r="D309" s="194"/>
      <c r="E309" s="195"/>
      <c r="F309" s="196">
        <f>F301+F304+F308</f>
        <v>38164.811013000261</v>
      </c>
    </row>
    <row r="310" spans="1:6" ht="15.75" x14ac:dyDescent="0.25">
      <c r="A310" s="262" t="str">
        <f>'[2]Расчет ЛОТ №2 прав.берег'!A364</f>
        <v xml:space="preserve">ЗИМНЕЕ СОДЕРЖАНИЕ </v>
      </c>
      <c r="B310" s="263"/>
      <c r="C310" s="263"/>
      <c r="D310" s="263"/>
      <c r="E310" s="264"/>
      <c r="F310" s="138"/>
    </row>
    <row r="311" spans="1:6" ht="15.75" x14ac:dyDescent="0.25">
      <c r="A311" s="161"/>
      <c r="B311" s="258" t="str">
        <f>'[2]Расчет ЛОТ №2 прав.берег'!B365</f>
        <v>ОСНОВНЫЕ ОПЕРАЦИИ</v>
      </c>
      <c r="C311" s="259"/>
      <c r="D311" s="161"/>
      <c r="E311" s="161"/>
      <c r="F311" s="138"/>
    </row>
    <row r="312" spans="1:6" ht="15.75" x14ac:dyDescent="0.25">
      <c r="A312" s="141">
        <v>1</v>
      </c>
      <c r="B312" s="141" t="str">
        <f>'[2]Расчет ЛОТ №2 прав.берег'!B366</f>
        <v xml:space="preserve">Очистка  и подметание </v>
      </c>
      <c r="C312" s="141" t="str">
        <f>'[2]Расчет ЛОТ №2 прав.берег'!C366</f>
        <v>ручн</v>
      </c>
      <c r="D312" s="141" t="str">
        <f>'[2]Расчет ЛОТ №2 прав.берег'!D366</f>
        <v>1000м2</v>
      </c>
      <c r="E312" s="116">
        <f>'[2]Расчет ЛОТ №2 прав.берег'!G366</f>
        <v>0.151</v>
      </c>
      <c r="F312" s="65">
        <f>'[2]Расчет ЛОТ №2 прав.берег'!J366</f>
        <v>40289.980000000003</v>
      </c>
    </row>
    <row r="313" spans="1:6" ht="15.75" x14ac:dyDescent="0.25">
      <c r="A313" s="141">
        <v>2</v>
      </c>
      <c r="B313" s="141" t="str">
        <f>'[2]Расчет ЛОТ №2 прав.берег'!B367</f>
        <v>Обработка песком</v>
      </c>
      <c r="C313" s="141" t="str">
        <f>'[2]Расчет ЛОТ №2 прав.берег'!C367</f>
        <v>ручн</v>
      </c>
      <c r="D313" s="141" t="str">
        <f>'[2]Расчет ЛОТ №2 прав.берег'!D367</f>
        <v>1000м2</v>
      </c>
      <c r="E313" s="116">
        <f>'[2]Расчет ЛОТ №2 прав.берег'!G367</f>
        <v>7.5499999999999998E-2</v>
      </c>
      <c r="F313" s="65">
        <f>'[2]Расчет ЛОТ №2 прав.берег'!J367</f>
        <v>1216.29</v>
      </c>
    </row>
    <row r="314" spans="1:6" ht="15.75" x14ac:dyDescent="0.25">
      <c r="A314" s="145">
        <v>3</v>
      </c>
      <c r="B314" s="141" t="str">
        <f>'[2]Расчет ЛОТ №2 прав.берег'!B368</f>
        <v>Очистка урн от мусора</v>
      </c>
      <c r="C314" s="141" t="str">
        <f>'[2]Расчет ЛОТ №2 прав.берег'!C368</f>
        <v>ручн</v>
      </c>
      <c r="D314" s="141" t="str">
        <f>'[2]Расчет ЛОТ №2 прав.берег'!D368</f>
        <v>1 урна</v>
      </c>
      <c r="E314" s="75">
        <f>'[2]Расчет ЛОТ №2 прав.берег'!G368</f>
        <v>4</v>
      </c>
      <c r="F314" s="75">
        <f>'[2]Расчет ЛОТ №2 прав.берег'!J368</f>
        <v>5494.7808000000005</v>
      </c>
    </row>
    <row r="315" spans="1:6" ht="31.5" x14ac:dyDescent="0.25">
      <c r="A315" s="174"/>
      <c r="B315" s="174" t="str">
        <f>'[2]Расчет ЛОТ №2 прав.берег'!B369</f>
        <v>Итого по основным операциям</v>
      </c>
      <c r="C315" s="175"/>
      <c r="D315" s="175"/>
      <c r="E315" s="176"/>
      <c r="F315" s="186">
        <f>SUM(F312:F314)</f>
        <v>47001.050800000005</v>
      </c>
    </row>
    <row r="316" spans="1:6" ht="15.75" x14ac:dyDescent="0.25">
      <c r="A316" s="141"/>
      <c r="B316" s="156" t="str">
        <f>'[2]Расчет ЛОТ №2 прав.берег'!B370</f>
        <v>ВЫВОЗКА СНЕГА</v>
      </c>
      <c r="C316" s="141"/>
      <c r="D316" s="141"/>
      <c r="E316" s="65"/>
      <c r="F316" s="65"/>
    </row>
    <row r="317" spans="1:6" ht="15.75" x14ac:dyDescent="0.25">
      <c r="A317" s="141">
        <v>1</v>
      </c>
      <c r="B317" s="149" t="str">
        <f>'[2]Расчет ЛОТ №2 прав.берег'!B371</f>
        <v>Вывозка  снега</v>
      </c>
      <c r="C317" s="157"/>
      <c r="D317" s="141" t="str">
        <f>'[2]Расчет ЛОТ №2 прав.берег'!D371</f>
        <v>тн/сезон</v>
      </c>
      <c r="E317" s="65">
        <f>'[2]Расчет ЛОТ №2 прав.берег'!G371</f>
        <v>9.06</v>
      </c>
      <c r="F317" s="73">
        <f>'[2]Расчет ЛОТ №2 прав.берег'!J371</f>
        <v>2496.5100000000002</v>
      </c>
    </row>
    <row r="318" spans="1:6" ht="31.5" x14ac:dyDescent="0.25">
      <c r="A318" s="146"/>
      <c r="B318" s="146" t="str">
        <f>'[2]Расчет ЛОТ №2 прав.берег'!B372</f>
        <v>Итого по вывозке снега</v>
      </c>
      <c r="C318" s="146"/>
      <c r="D318" s="146"/>
      <c r="E318" s="67"/>
      <c r="F318" s="67">
        <f>F317</f>
        <v>2496.5100000000002</v>
      </c>
    </row>
    <row r="319" spans="1:6" ht="15.75" x14ac:dyDescent="0.25">
      <c r="A319" s="141"/>
      <c r="B319" s="156" t="str">
        <f>'[2]Расчет ЛОТ №2 прав.берег'!B373</f>
        <v xml:space="preserve">ВЫВОЗКА МУСОРА </v>
      </c>
      <c r="C319" s="141"/>
      <c r="D319" s="141"/>
      <c r="E319" s="65"/>
      <c r="F319" s="65"/>
    </row>
    <row r="320" spans="1:6" ht="15.75" x14ac:dyDescent="0.25">
      <c r="A320" s="141">
        <v>1</v>
      </c>
      <c r="B320" s="149" t="str">
        <f>'[2]Расчет ЛОТ №2 прав.берег'!B374</f>
        <v xml:space="preserve">Вывозка мусора из урн </v>
      </c>
      <c r="C320" s="150"/>
      <c r="D320" s="141" t="str">
        <f>'[2]Расчет ЛОТ №2 прав.берег'!D374</f>
        <v>тн/сезон</v>
      </c>
      <c r="E320" s="65">
        <f>'[2]Расчет ЛОТ №2 прав.берег'!G374</f>
        <v>2.3199999999999998</v>
      </c>
      <c r="F320" s="73">
        <f>'[2]Расчет ЛОТ №2 прав.берег'!J374</f>
        <v>787.49059199999988</v>
      </c>
    </row>
    <row r="321" spans="1:6" ht="31.5" x14ac:dyDescent="0.25">
      <c r="A321" s="146"/>
      <c r="B321" s="146" t="str">
        <f>'[2]Расчет ЛОТ №2 прав.берег'!B375</f>
        <v>Итого по вывозке смета</v>
      </c>
      <c r="C321" s="146"/>
      <c r="D321" s="146"/>
      <c r="E321" s="67"/>
      <c r="F321" s="67">
        <f>F320</f>
        <v>787.49059199999988</v>
      </c>
    </row>
    <row r="322" spans="1:6" ht="31.5" x14ac:dyDescent="0.25">
      <c r="A322" s="155"/>
      <c r="B322" s="155" t="str">
        <f>'[2]Расчет ЛОТ №2 прав.берег'!B376</f>
        <v xml:space="preserve">Всего по зимнему содержанию </v>
      </c>
      <c r="C322" s="155"/>
      <c r="D322" s="155"/>
      <c r="E322" s="77"/>
      <c r="F322" s="77">
        <f>F315+F318+F321</f>
        <v>50285.051392000008</v>
      </c>
    </row>
    <row r="323" spans="1:6" ht="47.25" x14ac:dyDescent="0.25">
      <c r="A323" s="158"/>
      <c r="B323" s="158" t="str">
        <f>'[2]Расчет ЛОТ №2 прав.берег'!B377</f>
        <v>ВСЕГО по 1 категории  Орджоникидзевский район</v>
      </c>
      <c r="C323" s="158">
        <v>2016</v>
      </c>
      <c r="D323" s="158" t="str">
        <f>'[2]Расчет ЛОТ №2 прав.берег'!D377</f>
        <v>год</v>
      </c>
      <c r="E323" s="81"/>
      <c r="F323" s="81">
        <f>F309+F322</f>
        <v>88449.862405000269</v>
      </c>
    </row>
    <row r="324" spans="1:6" ht="15.75" x14ac:dyDescent="0.25">
      <c r="A324" s="159"/>
      <c r="B324" s="159"/>
      <c r="C324" s="159"/>
      <c r="D324" s="159"/>
      <c r="E324" s="59"/>
      <c r="F324" s="59"/>
    </row>
    <row r="325" spans="1:6" ht="49.5" customHeight="1" thickBot="1" x14ac:dyDescent="0.3">
      <c r="A325" s="268" t="s">
        <v>165</v>
      </c>
      <c r="B325" s="268"/>
      <c r="C325" s="268"/>
      <c r="D325" s="268"/>
      <c r="E325" s="268"/>
      <c r="F325" s="268"/>
    </row>
    <row r="326" spans="1:6" ht="47.25" x14ac:dyDescent="0.25">
      <c r="A326" s="181" t="str">
        <f>'[2]Расчет ЛОТ №2 прав.берег'!A380</f>
        <v>№ п/п</v>
      </c>
      <c r="B326" s="181" t="str">
        <f>'[2]Расчет ЛОТ №2 прав.берег'!B380</f>
        <v>Наименование операции</v>
      </c>
      <c r="C326" s="181" t="str">
        <f>'[2]Расчет ЛОТ №2 прав.берег'!C380</f>
        <v>Вид уборки</v>
      </c>
      <c r="D326" s="181" t="str">
        <f>'[2]Расчет ЛОТ №2 прав.берег'!D380</f>
        <v>Ед. изм.</v>
      </c>
      <c r="E326" s="101" t="str">
        <f>'[2]Расчет ЛОТ №2 прав.берег'!G380</f>
        <v>Объем в ед. изм.</v>
      </c>
      <c r="F326" s="101" t="s">
        <v>143</v>
      </c>
    </row>
    <row r="327" spans="1:6" ht="15.75" x14ac:dyDescent="0.25">
      <c r="A327" s="262" t="str">
        <f>'[2]Расчет ЛОТ №2 прав.берег'!A383</f>
        <v xml:space="preserve">ЛЕТНЕЕ СОДЕРЖАНИЕ </v>
      </c>
      <c r="B327" s="263"/>
      <c r="C327" s="263"/>
      <c r="D327" s="263"/>
      <c r="E327" s="264"/>
      <c r="F327" s="138"/>
    </row>
    <row r="328" spans="1:6" ht="15.75" x14ac:dyDescent="0.25">
      <c r="A328" s="139"/>
      <c r="B328" s="258" t="str">
        <f>'[2]Расчет ЛОТ №2 прав.берег'!B384</f>
        <v>ОСНОВНЫЕ ОПЕРАЦИИ</v>
      </c>
      <c r="C328" s="259"/>
      <c r="D328" s="139"/>
      <c r="E328" s="139"/>
      <c r="F328" s="139"/>
    </row>
    <row r="329" spans="1:6" ht="15.75" x14ac:dyDescent="0.25">
      <c r="A329" s="141">
        <v>1</v>
      </c>
      <c r="B329" s="141" t="str">
        <f>'[2]Расчет ЛОТ №2 прав.берег'!B385</f>
        <v>Очистка остановок</v>
      </c>
      <c r="C329" s="141" t="str">
        <f>'[2]Расчет ЛОТ №2 прав.берег'!C385</f>
        <v>ручн</v>
      </c>
      <c r="D329" s="141" t="str">
        <f>'[2]Расчет ЛОТ №2 прав.берег'!D385</f>
        <v>1000м2</v>
      </c>
      <c r="E329" s="116">
        <f>'[2]Расчет ЛОТ №2 прав.берег'!G385</f>
        <v>1.179</v>
      </c>
      <c r="F329" s="65">
        <f>'[2]Расчет ЛОТ №2 прав.берег'!J385</f>
        <v>16390.38</v>
      </c>
    </row>
    <row r="330" spans="1:6" ht="15.75" x14ac:dyDescent="0.25">
      <c r="A330" s="141">
        <v>2</v>
      </c>
      <c r="B330" s="141" t="str">
        <f>'[2]Расчет ЛОТ №2 прав.берег'!B386</f>
        <v>Уборка крупного мусора</v>
      </c>
      <c r="C330" s="141" t="str">
        <f>'[2]Расчет ЛОТ №2 прав.берег'!C386</f>
        <v>ручн</v>
      </c>
      <c r="D330" s="141" t="str">
        <f>'[2]Расчет ЛОТ №2 прав.берег'!D386</f>
        <v>1000м2</v>
      </c>
      <c r="E330" s="116">
        <f>'[2]Расчет ЛОТ №2 прав.берег'!G386</f>
        <v>1.2609999999999999</v>
      </c>
      <c r="F330" s="65">
        <f>'[2]Расчет ЛОТ №2 прав.берег'!J386</f>
        <v>901.79</v>
      </c>
    </row>
    <row r="331" spans="1:6" ht="15.75" x14ac:dyDescent="0.25">
      <c r="A331" s="141">
        <v>3</v>
      </c>
      <c r="B331" s="141" t="str">
        <f>'[2]Расчет ЛОТ №2 прав.берег'!B387</f>
        <v>Очистка урн от мусора</v>
      </c>
      <c r="C331" s="141" t="str">
        <f>'[2]Расчет ЛОТ №2 прав.берег'!C387</f>
        <v>ручн</v>
      </c>
      <c r="D331" s="141" t="str">
        <f>'[2]Расчет ЛОТ №2 прав.берег'!D387</f>
        <v>1 урна</v>
      </c>
      <c r="E331" s="65">
        <f>'[2]Расчет ЛОТ №2 прав.берег'!G387</f>
        <v>40</v>
      </c>
      <c r="F331" s="65">
        <f>'[2]Расчет ЛОТ №2 прав.берег'!J387</f>
        <v>23210.71</v>
      </c>
    </row>
    <row r="332" spans="1:6" ht="31.5" x14ac:dyDescent="0.25">
      <c r="A332" s="146"/>
      <c r="B332" s="146" t="str">
        <f>'[2]Расчет ЛОТ №2 прав.берег'!B389</f>
        <v>Итого по основным операциям</v>
      </c>
      <c r="C332" s="146"/>
      <c r="D332" s="146"/>
      <c r="E332" s="67"/>
      <c r="F332" s="67">
        <f>SUM(F329:F331)</f>
        <v>40502.880000000005</v>
      </c>
    </row>
    <row r="333" spans="1:6" ht="15.75" x14ac:dyDescent="0.25">
      <c r="A333" s="141"/>
      <c r="B333" s="258" t="str">
        <f>'[2]Расчет ЛОТ №2 прав.берег'!B390</f>
        <v>ВЫВОЗКА СМЕТА, МУСОРА</v>
      </c>
      <c r="C333" s="259"/>
      <c r="D333" s="141"/>
      <c r="E333" s="65"/>
      <c r="F333" s="65"/>
    </row>
    <row r="334" spans="1:6" ht="31.5" x14ac:dyDescent="0.25">
      <c r="A334" s="148">
        <f>'[2]Расчет ЛОТ №2 прав.берег'!A391</f>
        <v>1</v>
      </c>
      <c r="B334" s="149" t="str">
        <f>'[2]Расчет ЛОТ №2 прав.берег'!B391</f>
        <v xml:space="preserve">Вывозка при постоянной уборке </v>
      </c>
      <c r="C334" s="150"/>
      <c r="D334" s="148" t="str">
        <f>'[2]Расчет ЛОТ №2 прав.берег'!D391</f>
        <v>тн/сезон</v>
      </c>
      <c r="E334" s="65">
        <f>'[2]Расчет ЛОТ №2 прав.берег'!G391</f>
        <v>26.668305409836062</v>
      </c>
      <c r="F334" s="65">
        <f>'[2]Расчет ЛОТ №2 прав.берег'!J391</f>
        <v>9052.17</v>
      </c>
    </row>
    <row r="335" spans="1:6" ht="31.5" x14ac:dyDescent="0.25">
      <c r="A335" s="146"/>
      <c r="B335" s="146" t="str">
        <f>'[2]Расчет ЛОТ №2 прав.берег'!B393</f>
        <v>Итого по вывозке смета</v>
      </c>
      <c r="C335" s="146"/>
      <c r="D335" s="146"/>
      <c r="E335" s="67"/>
      <c r="F335" s="67">
        <f>F334</f>
        <v>9052.17</v>
      </c>
    </row>
    <row r="336" spans="1:6" ht="31.5" x14ac:dyDescent="0.25">
      <c r="A336" s="155"/>
      <c r="B336" s="155" t="str">
        <f>'[2]Расчет ЛОТ №2 прав.берег'!B394</f>
        <v>Всего по летнему содержанию</v>
      </c>
      <c r="C336" s="155"/>
      <c r="D336" s="155"/>
      <c r="E336" s="77"/>
      <c r="F336" s="77">
        <f>F332+F335</f>
        <v>49555.05</v>
      </c>
    </row>
    <row r="337" spans="1:6" ht="15.75" x14ac:dyDescent="0.25">
      <c r="A337" s="262" t="str">
        <f>'[2]Расчет ЛОТ №2 прав.берег'!A395</f>
        <v xml:space="preserve">ЗИМНЕЕ СОДЕРЖАНИЕ </v>
      </c>
      <c r="B337" s="263"/>
      <c r="C337" s="263"/>
      <c r="D337" s="263"/>
      <c r="E337" s="264"/>
      <c r="F337" s="138"/>
    </row>
    <row r="338" spans="1:6" ht="15.75" x14ac:dyDescent="0.25">
      <c r="A338" s="161"/>
      <c r="B338" s="258" t="str">
        <f>'[2]Расчет ЛОТ №2 прав.берег'!B396</f>
        <v>ОСНОВНЫЕ ОПЕРАЦИИ</v>
      </c>
      <c r="C338" s="259"/>
      <c r="D338" s="161"/>
      <c r="E338" s="161"/>
      <c r="F338" s="138"/>
    </row>
    <row r="339" spans="1:6" ht="15.75" x14ac:dyDescent="0.25">
      <c r="A339" s="141">
        <v>1</v>
      </c>
      <c r="B339" s="141" t="str">
        <f>'[2]Расчет ЛОТ №2 прав.берег'!B397</f>
        <v xml:space="preserve">Очистка  и подметание </v>
      </c>
      <c r="C339" s="141" t="str">
        <f>'[2]Расчет ЛОТ №2 прав.берег'!C397</f>
        <v>ручн</v>
      </c>
      <c r="D339" s="141" t="str">
        <f>'[2]Расчет ЛОТ №2 прав.берег'!D397</f>
        <v>1000м2</v>
      </c>
      <c r="E339" s="116">
        <f>'[2]Расчет ЛОТ №2 прав.берег'!G397</f>
        <v>1.179</v>
      </c>
      <c r="F339" s="65">
        <f>'[2]Расчет ЛОТ №2 прав.берег'!J397</f>
        <v>157291.01999999999</v>
      </c>
    </row>
    <row r="340" spans="1:6" ht="15.75" x14ac:dyDescent="0.25">
      <c r="A340" s="141">
        <v>2</v>
      </c>
      <c r="B340" s="141" t="str">
        <f>'[2]Расчет ЛОТ №2 прав.берег'!B398</f>
        <v>Обработка песком</v>
      </c>
      <c r="C340" s="141" t="str">
        <f>'[2]Расчет ЛОТ №2 прав.берег'!C398</f>
        <v>ручн</v>
      </c>
      <c r="D340" s="141" t="str">
        <f>'[2]Расчет ЛОТ №2 прав.берег'!D398</f>
        <v>1000м2</v>
      </c>
      <c r="E340" s="116">
        <f>'[2]Расчет ЛОТ №2 прав.берег'!G398</f>
        <v>0.58950000000000002</v>
      </c>
      <c r="F340" s="65">
        <f>'[2]Расчет ЛОТ №2 прав.берег'!J398</f>
        <v>9496.76</v>
      </c>
    </row>
    <row r="341" spans="1:6" ht="15.75" x14ac:dyDescent="0.25">
      <c r="A341" s="141">
        <v>3</v>
      </c>
      <c r="B341" s="141" t="str">
        <f>'[2]Расчет ЛОТ №2 прав.берег'!B399</f>
        <v>Очистка урн от мусора</v>
      </c>
      <c r="C341" s="141" t="str">
        <f>'[2]Расчет ЛОТ №2 прав.берег'!C399</f>
        <v>ручн</v>
      </c>
      <c r="D341" s="141" t="str">
        <f>'[2]Расчет ЛОТ №2 прав.берег'!D399</f>
        <v>1 урна</v>
      </c>
      <c r="E341" s="65">
        <f>'[2]Расчет ЛОТ №2 прав.берег'!G399</f>
        <v>40</v>
      </c>
      <c r="F341" s="65">
        <f>'[2]Расчет ЛОТ №2 прав.берег'!J399</f>
        <v>27473.9</v>
      </c>
    </row>
    <row r="342" spans="1:6" ht="31.5" x14ac:dyDescent="0.25">
      <c r="A342" s="146"/>
      <c r="B342" s="146" t="str">
        <f>'[2]Расчет ЛОТ №2 прав.берег'!B400</f>
        <v>Итого по основным операциям</v>
      </c>
      <c r="C342" s="146"/>
      <c r="D342" s="182"/>
      <c r="E342" s="67"/>
      <c r="F342" s="67">
        <f>SUM(F339:F341)</f>
        <v>194261.68</v>
      </c>
    </row>
    <row r="343" spans="1:6" ht="15.75" x14ac:dyDescent="0.25">
      <c r="A343" s="141"/>
      <c r="B343" s="156" t="str">
        <f>'[2]Расчет ЛОТ №2 прав.берег'!B401</f>
        <v>ВЫВОЗКА СНЕГА</v>
      </c>
      <c r="C343" s="141"/>
      <c r="D343" s="141"/>
      <c r="E343" s="65"/>
      <c r="F343" s="65"/>
    </row>
    <row r="344" spans="1:6" ht="15.75" x14ac:dyDescent="0.25">
      <c r="A344" s="141"/>
      <c r="B344" s="149" t="str">
        <f>'[2]Расчет ЛОТ №2 прав.берег'!B402</f>
        <v>Вывозка  снега</v>
      </c>
      <c r="C344" s="157"/>
      <c r="D344" s="141" t="str">
        <f>'[2]Расчет ЛОТ №2 прав.берег'!D402</f>
        <v>тн/сезон</v>
      </c>
      <c r="E344" s="65">
        <f>'[2]Расчет ЛОТ №2 прав.берег'!G402</f>
        <v>54.234000000000002</v>
      </c>
      <c r="F344" s="73">
        <f>'[2]Расчет ЛОТ №2 прав.берег'!J402</f>
        <v>14944.34</v>
      </c>
    </row>
    <row r="345" spans="1:6" ht="31.5" x14ac:dyDescent="0.25">
      <c r="A345" s="146"/>
      <c r="B345" s="146" t="str">
        <f>'[2]Расчет ЛОТ №2 прав.берег'!B403</f>
        <v>Итого по вывозке снега</v>
      </c>
      <c r="C345" s="146"/>
      <c r="D345" s="182"/>
      <c r="E345" s="67"/>
      <c r="F345" s="67">
        <f>F344</f>
        <v>14944.34</v>
      </c>
    </row>
    <row r="346" spans="1:6" ht="15.75" x14ac:dyDescent="0.25">
      <c r="A346" s="141"/>
      <c r="B346" s="156" t="str">
        <f>'[2]Расчет ЛОТ №2 прав.берег'!B404</f>
        <v xml:space="preserve">ВЫВОЗКА МУСОРА </v>
      </c>
      <c r="C346" s="141"/>
      <c r="D346" s="141"/>
      <c r="E346" s="65"/>
      <c r="F346" s="65"/>
    </row>
    <row r="347" spans="1:6" ht="15.75" x14ac:dyDescent="0.25">
      <c r="A347" s="141"/>
      <c r="B347" s="149" t="str">
        <f>'[2]Расчет ЛОТ №2 прав.берег'!B405</f>
        <v xml:space="preserve">Вывозка мусора из урн </v>
      </c>
      <c r="C347" s="150"/>
      <c r="D347" s="141" t="str">
        <f>'[2]Расчет ЛОТ №2 прав.берег'!D405</f>
        <v>тн/сезон</v>
      </c>
      <c r="E347" s="65">
        <f>'[2]Расчет ЛОТ №2 прав.берег'!G405</f>
        <v>23.2</v>
      </c>
      <c r="F347" s="73">
        <f>'[2]Расчет ЛОТ №2 прав.берег'!J405</f>
        <v>7874.9059199999992</v>
      </c>
    </row>
    <row r="348" spans="1:6" ht="31.5" x14ac:dyDescent="0.25">
      <c r="A348" s="146"/>
      <c r="B348" s="146" t="str">
        <f>'[2]Расчет ЛОТ №2 прав.берег'!B406</f>
        <v>Итого по вывозке смета</v>
      </c>
      <c r="C348" s="146"/>
      <c r="D348" s="146"/>
      <c r="E348" s="67"/>
      <c r="F348" s="67">
        <f>F347</f>
        <v>7874.9059199999992</v>
      </c>
    </row>
    <row r="349" spans="1:6" ht="31.5" x14ac:dyDescent="0.25">
      <c r="A349" s="155"/>
      <c r="B349" s="155" t="str">
        <f>'[2]Расчет ЛОТ №2 прав.берег'!B407</f>
        <v xml:space="preserve">Всего по зимнему содержанию </v>
      </c>
      <c r="C349" s="155"/>
      <c r="D349" s="155"/>
      <c r="E349" s="77"/>
      <c r="F349" s="77">
        <f>F342+F345+F348</f>
        <v>217080.92591999998</v>
      </c>
    </row>
    <row r="350" spans="1:6" ht="63" x14ac:dyDescent="0.25">
      <c r="A350" s="158"/>
      <c r="B350" s="158" t="str">
        <f>'[2]Расчет ЛОТ №2 прав.берег'!B408</f>
        <v>ВСЕГО по 2 категории дорог Орджоникидзевский район</v>
      </c>
      <c r="C350" s="158">
        <v>2016</v>
      </c>
      <c r="D350" s="158" t="str">
        <f>'[2]Расчет ЛОТ №2 прав.берег'!D408</f>
        <v>год</v>
      </c>
      <c r="E350" s="81"/>
      <c r="F350" s="81">
        <f>F336+F349</f>
        <v>266635.97592</v>
      </c>
    </row>
    <row r="351" spans="1:6" ht="15.75" x14ac:dyDescent="0.25">
      <c r="A351" s="159"/>
      <c r="B351" s="159"/>
      <c r="C351" s="159"/>
      <c r="D351" s="159"/>
      <c r="E351" s="59"/>
      <c r="F351" s="59"/>
    </row>
    <row r="352" spans="1:6" ht="51.75" customHeight="1" thickBot="1" x14ac:dyDescent="0.3">
      <c r="A352" s="268" t="s">
        <v>149</v>
      </c>
      <c r="B352" s="268"/>
      <c r="C352" s="268"/>
      <c r="D352" s="268"/>
      <c r="E352" s="268"/>
      <c r="F352" s="268"/>
    </row>
    <row r="353" spans="1:6" ht="47.25" x14ac:dyDescent="0.25">
      <c r="A353" s="181" t="str">
        <f>'[2]Расчет ЛОТ №2 прав.берег'!A411</f>
        <v>№ п/п</v>
      </c>
      <c r="B353" s="181" t="str">
        <f>'[2]Расчет ЛОТ №2 прав.берег'!B411</f>
        <v>Наименование операции</v>
      </c>
      <c r="C353" s="181" t="str">
        <f>'[2]Расчет ЛОТ №2 прав.берег'!C411</f>
        <v>Вид уборки</v>
      </c>
      <c r="D353" s="181" t="str">
        <f>'[2]Расчет ЛОТ №2 прав.берег'!D411</f>
        <v>Ед. изм.</v>
      </c>
      <c r="E353" s="101" t="str">
        <f>'[2]Расчет ЛОТ №2 прав.берег'!G411</f>
        <v>Объем в ед. изм.</v>
      </c>
      <c r="F353" s="101" t="s">
        <v>143</v>
      </c>
    </row>
    <row r="354" spans="1:6" ht="15.75" x14ac:dyDescent="0.25">
      <c r="A354" s="262" t="str">
        <f>'[2]Расчет ЛОТ №2 прав.берег'!A414</f>
        <v xml:space="preserve">ЛЕТНЕЕ СОДЕРЖАНИЕ </v>
      </c>
      <c r="B354" s="263"/>
      <c r="C354" s="263"/>
      <c r="D354" s="263"/>
      <c r="E354" s="264"/>
      <c r="F354" s="138"/>
    </row>
    <row r="355" spans="1:6" ht="15.75" x14ac:dyDescent="0.25">
      <c r="A355" s="139"/>
      <c r="B355" s="258" t="str">
        <f>'[2]Расчет ЛОТ №2 прав.берег'!B415</f>
        <v>ОСНОВНЫЕ ОПЕРАЦИИ</v>
      </c>
      <c r="C355" s="259"/>
      <c r="D355" s="139"/>
      <c r="E355" s="139"/>
      <c r="F355" s="139"/>
    </row>
    <row r="356" spans="1:6" ht="15.75" x14ac:dyDescent="0.25">
      <c r="A356" s="141">
        <v>1</v>
      </c>
      <c r="B356" s="141" t="str">
        <f>'[2]Расчет ЛОТ №2 прав.берег'!B416</f>
        <v>Очистка остановок</v>
      </c>
      <c r="C356" s="141" t="str">
        <f>'[2]Расчет ЛОТ №2 прав.берег'!C416</f>
        <v>ручн</v>
      </c>
      <c r="D356" s="141" t="str">
        <f>'[2]Расчет ЛОТ №2 прав.берег'!D416</f>
        <v>1000м2</v>
      </c>
      <c r="E356" s="116">
        <f>'[2]Расчет ЛОТ №2 прав.берег'!G416</f>
        <v>0.89700000000000002</v>
      </c>
      <c r="F356" s="65">
        <f>'[2]Расчет ЛОТ №2 прав.берег'!J416</f>
        <v>8143.7</v>
      </c>
    </row>
    <row r="357" spans="1:6" ht="15.75" x14ac:dyDescent="0.25">
      <c r="A357" s="141">
        <v>2</v>
      </c>
      <c r="B357" s="141" t="str">
        <f>'[2]Расчет ЛОТ №2 прав.берег'!B417</f>
        <v>Уборка крупного мусора</v>
      </c>
      <c r="C357" s="141" t="str">
        <f>'[2]Расчет ЛОТ №2 прав.берег'!C417</f>
        <v>ручн</v>
      </c>
      <c r="D357" s="141" t="str">
        <f>'[2]Расчет ЛОТ №2 прав.берег'!D417</f>
        <v>1000м2</v>
      </c>
      <c r="E357" s="116">
        <f>'[2]Расчет ЛОТ №2 прав.берег'!G417</f>
        <v>1.222</v>
      </c>
      <c r="F357" s="65">
        <f>'[2]Расчет ЛОТ №2 прав.берег'!J417</f>
        <v>873.9</v>
      </c>
    </row>
    <row r="358" spans="1:6" ht="15.75" x14ac:dyDescent="0.25">
      <c r="A358" s="141">
        <v>3</v>
      </c>
      <c r="B358" s="141" t="str">
        <f>'[2]Расчет ЛОТ №2 прав.берег'!B418</f>
        <v>Очистка урн от мусора</v>
      </c>
      <c r="C358" s="141" t="str">
        <f>'[2]Расчет ЛОТ №2 прав.берег'!C418</f>
        <v>ручн</v>
      </c>
      <c r="D358" s="141" t="str">
        <f>'[2]Расчет ЛОТ №2 прав.берег'!D418</f>
        <v>1 урна</v>
      </c>
      <c r="E358" s="65">
        <f>'[2]Расчет ЛОТ №2 прав.берег'!G418</f>
        <v>40</v>
      </c>
      <c r="F358" s="65">
        <f>'[2]Расчет ЛОТ №2 прав.берег'!J418</f>
        <v>15158.02</v>
      </c>
    </row>
    <row r="359" spans="1:6" ht="31.5" x14ac:dyDescent="0.25">
      <c r="A359" s="146"/>
      <c r="B359" s="146" t="str">
        <f>'[2]Расчет ЛОТ №2 прав.берег'!B420</f>
        <v>Итого по основным операциям</v>
      </c>
      <c r="C359" s="146"/>
      <c r="D359" s="146"/>
      <c r="E359" s="67"/>
      <c r="F359" s="67">
        <f>SUM(F356:F358)</f>
        <v>24175.620000000003</v>
      </c>
    </row>
    <row r="360" spans="1:6" ht="15.75" x14ac:dyDescent="0.25">
      <c r="A360" s="141"/>
      <c r="B360" s="258" t="str">
        <f>'[2]Расчет ЛОТ №2 прав.берег'!B421</f>
        <v>ВЫВОЗКА СМЕТА, МУСОРА</v>
      </c>
      <c r="C360" s="259"/>
      <c r="D360" s="141"/>
      <c r="E360" s="65"/>
      <c r="F360" s="65"/>
    </row>
    <row r="361" spans="1:6" ht="31.5" x14ac:dyDescent="0.25">
      <c r="A361" s="148">
        <v>1</v>
      </c>
      <c r="B361" s="149" t="str">
        <f>'[2]Расчет ЛОТ №2 прав.берег'!B422</f>
        <v xml:space="preserve">Вывозка при постоянной уборке </v>
      </c>
      <c r="C361" s="150"/>
      <c r="D361" s="148" t="str">
        <f>'[2]Расчет ЛОТ №2 прав.берег'!D422</f>
        <v>тн/сезон</v>
      </c>
      <c r="E361" s="65">
        <f>'[2]Расчет ЛОТ №2 прав.берег'!G422</f>
        <v>25.050933770491806</v>
      </c>
      <c r="F361" s="65">
        <f>'[2]Расчет ЛОТ №2 прав.берег'!J422</f>
        <v>8503.18</v>
      </c>
    </row>
    <row r="362" spans="1:6" ht="31.5" x14ac:dyDescent="0.25">
      <c r="A362" s="146"/>
      <c r="B362" s="146" t="str">
        <f>'[2]Расчет ЛОТ №2 прав.берег'!B424</f>
        <v>Итого по вывозке смета</v>
      </c>
      <c r="C362" s="146"/>
      <c r="D362" s="146"/>
      <c r="E362" s="67"/>
      <c r="F362" s="67">
        <f>F361</f>
        <v>8503.18</v>
      </c>
    </row>
    <row r="363" spans="1:6" ht="31.5" x14ac:dyDescent="0.25">
      <c r="A363" s="155"/>
      <c r="B363" s="155" t="str">
        <f>'[2]Расчет ЛОТ №2 прав.берег'!B425</f>
        <v>Всего по летнему содержанию</v>
      </c>
      <c r="C363" s="155"/>
      <c r="D363" s="155"/>
      <c r="E363" s="77"/>
      <c r="F363" s="77">
        <f>F359+F362</f>
        <v>32678.800000000003</v>
      </c>
    </row>
    <row r="364" spans="1:6" ht="15.75" x14ac:dyDescent="0.25">
      <c r="A364" s="262" t="str">
        <f>'[2]Расчет ЛОТ №2 прав.берег'!A426</f>
        <v xml:space="preserve">ЗИМНЕЕ СОДЕРЖАНИЕ </v>
      </c>
      <c r="B364" s="263"/>
      <c r="C364" s="263"/>
      <c r="D364" s="263"/>
      <c r="E364" s="264"/>
      <c r="F364" s="138"/>
    </row>
    <row r="365" spans="1:6" ht="15.75" x14ac:dyDescent="0.25">
      <c r="A365" s="161"/>
      <c r="B365" s="272" t="s">
        <v>8</v>
      </c>
      <c r="C365" s="272"/>
      <c r="D365" s="161"/>
      <c r="E365" s="161"/>
      <c r="F365" s="138"/>
    </row>
    <row r="366" spans="1:6" ht="15.75" x14ac:dyDescent="0.25">
      <c r="A366" s="141">
        <v>1</v>
      </c>
      <c r="B366" s="141" t="str">
        <f>'[2]Расчет ЛОТ №2 прав.берег'!B427</f>
        <v xml:space="preserve">Очистка  и подметание </v>
      </c>
      <c r="C366" s="141" t="str">
        <f>'[2]Расчет ЛОТ №2 прав.берег'!C427</f>
        <v>ручн</v>
      </c>
      <c r="D366" s="141" t="str">
        <f>'[2]Расчет ЛОТ №2 прав.берег'!D427</f>
        <v>1000м2</v>
      </c>
      <c r="E366" s="116">
        <f>'[2]Расчет ЛОТ №2 прав.берег'!G427</f>
        <v>0.89700000000000002</v>
      </c>
      <c r="F366" s="65">
        <f>'[2]Расчет ЛОТ №2 прав.берег'!J427</f>
        <v>80467.25</v>
      </c>
    </row>
    <row r="367" spans="1:6" ht="47.25" x14ac:dyDescent="0.25">
      <c r="A367" s="141">
        <v>2</v>
      </c>
      <c r="B367" s="141" t="str">
        <f>'[2]Расчет ЛОТ №2 прав.берег'!B428</f>
        <v>Обработка тротуаров фрикционными материалами</v>
      </c>
      <c r="C367" s="141" t="str">
        <f>'[2]Расчет ЛОТ №2 прав.берег'!C428</f>
        <v>ручн</v>
      </c>
      <c r="D367" s="141" t="str">
        <f>'[2]Расчет ЛОТ №2 прав.берег'!D428</f>
        <v>1000м2</v>
      </c>
      <c r="E367" s="116">
        <f>'[2]Расчет ЛОТ №2 прав.берег'!G428</f>
        <v>0.44850000000000001</v>
      </c>
      <c r="F367" s="65">
        <f>'[2]Расчет ЛОТ №2 прав.берег'!J428</f>
        <v>3737.21</v>
      </c>
    </row>
    <row r="368" spans="1:6" ht="15.75" x14ac:dyDescent="0.25">
      <c r="A368" s="141">
        <v>3</v>
      </c>
      <c r="B368" s="141" t="str">
        <f>'[2]Расчет ЛОТ №2 прав.берег'!B429</f>
        <v>Очистка урн от мусора</v>
      </c>
      <c r="C368" s="141" t="str">
        <f>'[2]Расчет ЛОТ №2 прав.берег'!C429</f>
        <v>ручн</v>
      </c>
      <c r="D368" s="141" t="str">
        <f>'[2]Расчет ЛОТ №2 прав.берег'!D429</f>
        <v>1 урна</v>
      </c>
      <c r="E368" s="65">
        <f>'[2]Расчет ЛОТ №2 прав.берег'!G429</f>
        <v>40</v>
      </c>
      <c r="F368" s="65">
        <f>'[2]Расчет ЛОТ №2 прав.берег'!J429</f>
        <v>18473.830000000002</v>
      </c>
    </row>
    <row r="369" spans="1:6" ht="31.5" x14ac:dyDescent="0.25">
      <c r="A369" s="146"/>
      <c r="B369" s="146" t="str">
        <f>'[2]Расчет ЛОТ №2 прав.берег'!B430</f>
        <v>Итого по основным операциям</v>
      </c>
      <c r="C369" s="146"/>
      <c r="D369" s="146"/>
      <c r="E369" s="67"/>
      <c r="F369" s="67">
        <f>SUM(F366:F368)</f>
        <v>102678.29000000001</v>
      </c>
    </row>
    <row r="370" spans="1:6" ht="15.75" x14ac:dyDescent="0.25">
      <c r="A370" s="141"/>
      <c r="B370" s="156" t="str">
        <f>'[2]Расчет ЛОТ №2 прав.берег'!B431</f>
        <v>ВЫВОЗКА СНЕГА</v>
      </c>
      <c r="C370" s="141"/>
      <c r="D370" s="141"/>
      <c r="E370" s="65"/>
      <c r="F370" s="65"/>
    </row>
    <row r="371" spans="1:6" ht="15.75" x14ac:dyDescent="0.25">
      <c r="A371" s="141">
        <v>1</v>
      </c>
      <c r="B371" s="149" t="str">
        <f>'[2]Расчет ЛОТ №2 прав.берег'!B432</f>
        <v>Вывозка  снега</v>
      </c>
      <c r="C371" s="157"/>
      <c r="D371" s="141" t="str">
        <f>'[2]Расчет ЛОТ №2 прав.берег'!D432</f>
        <v>тн/сезон</v>
      </c>
      <c r="E371" s="65">
        <f>'[2]Расчет ЛОТ №2 прав.берег'!G432</f>
        <v>41.262</v>
      </c>
      <c r="F371" s="65">
        <f>'[2]Расчет ЛОТ №2 прав.берег'!J432</f>
        <v>11369.87</v>
      </c>
    </row>
    <row r="372" spans="1:6" ht="31.5" x14ac:dyDescent="0.25">
      <c r="A372" s="146"/>
      <c r="B372" s="146" t="str">
        <f>'[2]Расчет ЛОТ №2 прав.берег'!B433</f>
        <v>Итого по вывозке снега</v>
      </c>
      <c r="C372" s="146"/>
      <c r="D372" s="146"/>
      <c r="E372" s="67"/>
      <c r="F372" s="67">
        <f>F371</f>
        <v>11369.87</v>
      </c>
    </row>
    <row r="373" spans="1:6" ht="15.75" x14ac:dyDescent="0.25">
      <c r="A373" s="141"/>
      <c r="B373" s="156" t="str">
        <f>'[2]Расчет ЛОТ №2 прав.берег'!B434</f>
        <v xml:space="preserve">ВЫВОЗКА МУСОРА </v>
      </c>
      <c r="C373" s="141"/>
      <c r="D373" s="141"/>
      <c r="E373" s="65"/>
      <c r="F373" s="65"/>
    </row>
    <row r="374" spans="1:6" ht="15.75" x14ac:dyDescent="0.25">
      <c r="A374" s="141">
        <v>1</v>
      </c>
      <c r="B374" s="149" t="str">
        <f>'[2]Расчет ЛОТ №2 прав.берег'!B435</f>
        <v xml:space="preserve">Вывозка мусора из урн </v>
      </c>
      <c r="C374" s="150"/>
      <c r="D374" s="141" t="str">
        <f>'[2]Расчет ЛОТ №2 прав.берег'!D435</f>
        <v>тн/сезон</v>
      </c>
      <c r="E374" s="65">
        <f>'[2]Расчет ЛОТ №2 прав.берег'!G435</f>
        <v>23.327472527472526</v>
      </c>
      <c r="F374" s="65">
        <f>'[2]Расчет ЛОТ №2 прав.берег'!J435</f>
        <v>7918.17</v>
      </c>
    </row>
    <row r="375" spans="1:6" ht="31.5" x14ac:dyDescent="0.25">
      <c r="A375" s="146"/>
      <c r="B375" s="146" t="str">
        <f>'[2]Расчет ЛОТ №2 прав.берег'!B436</f>
        <v>Итого по вывозке смета</v>
      </c>
      <c r="C375" s="146"/>
      <c r="D375" s="146"/>
      <c r="E375" s="67"/>
      <c r="F375" s="67">
        <f>F374</f>
        <v>7918.17</v>
      </c>
    </row>
    <row r="376" spans="1:6" ht="31.5" x14ac:dyDescent="0.25">
      <c r="A376" s="155"/>
      <c r="B376" s="155" t="str">
        <f>'[2]Расчет ЛОТ №2 прав.берег'!B437</f>
        <v xml:space="preserve">Всего по зимнему содержанию </v>
      </c>
      <c r="C376" s="155"/>
      <c r="D376" s="155"/>
      <c r="E376" s="77"/>
      <c r="F376" s="77">
        <f>F369+F372+F375</f>
        <v>121966.33</v>
      </c>
    </row>
    <row r="377" spans="1:6" ht="63" x14ac:dyDescent="0.25">
      <c r="A377" s="158"/>
      <c r="B377" s="158" t="str">
        <f>'[2]Расчет ЛОТ №2 прав.берег'!B438</f>
        <v>ВСЕГО по 3 категории дорог Орджоникидзевский район</v>
      </c>
      <c r="C377" s="158">
        <v>2016</v>
      </c>
      <c r="D377" s="158" t="str">
        <f>'[2]Расчет ЛОТ №2 прав.берег'!D438</f>
        <v>год</v>
      </c>
      <c r="E377" s="81"/>
      <c r="F377" s="81">
        <f>F363+F376</f>
        <v>154645.13</v>
      </c>
    </row>
    <row r="378" spans="1:6" ht="16.5" thickBot="1" x14ac:dyDescent="0.3">
      <c r="A378" s="159"/>
      <c r="B378" s="159"/>
      <c r="C378" s="159"/>
      <c r="D378" s="159"/>
      <c r="E378" s="59"/>
      <c r="F378" s="59"/>
    </row>
    <row r="379" spans="1:6" ht="48" thickBot="1" x14ac:dyDescent="0.3">
      <c r="A379" s="162"/>
      <c r="B379" s="163" t="s">
        <v>170</v>
      </c>
      <c r="C379" s="163">
        <v>2016</v>
      </c>
      <c r="D379" s="164" t="str">
        <f>'[2]Расчет ЛОТ №2 прав.берег'!D440</f>
        <v>год</v>
      </c>
      <c r="E379" s="87"/>
      <c r="F379" s="88">
        <f>F323+F350+F377</f>
        <v>509730.96832500026</v>
      </c>
    </row>
    <row r="380" spans="1:6" ht="15.75" x14ac:dyDescent="0.25">
      <c r="A380" s="4"/>
      <c r="B380" s="4"/>
      <c r="C380" s="4"/>
      <c r="D380" s="4"/>
      <c r="E380" s="4"/>
      <c r="F380" s="4"/>
    </row>
    <row r="381" spans="1:6" ht="40.5" customHeight="1" x14ac:dyDescent="0.3">
      <c r="A381" s="267" t="s">
        <v>155</v>
      </c>
      <c r="B381" s="267"/>
      <c r="C381" s="267"/>
      <c r="D381" s="267"/>
      <c r="E381" s="267"/>
      <c r="F381" s="267"/>
    </row>
    <row r="382" spans="1:6" ht="47.25" x14ac:dyDescent="0.25">
      <c r="A382" s="120" t="s">
        <v>2</v>
      </c>
      <c r="B382" s="254" t="s">
        <v>3</v>
      </c>
      <c r="C382" s="254"/>
      <c r="D382" s="120" t="s">
        <v>5</v>
      </c>
      <c r="E382" s="99" t="s">
        <v>6</v>
      </c>
      <c r="F382" s="99" t="s">
        <v>143</v>
      </c>
    </row>
    <row r="383" spans="1:6" ht="15.75" x14ac:dyDescent="0.25">
      <c r="A383" s="108">
        <v>1</v>
      </c>
      <c r="B383" s="278" t="s">
        <v>136</v>
      </c>
      <c r="C383" s="279"/>
      <c r="D383" s="108" t="s">
        <v>117</v>
      </c>
      <c r="E383" s="108">
        <v>555.71</v>
      </c>
      <c r="F383" s="110">
        <v>546902.65</v>
      </c>
    </row>
    <row r="384" spans="1:6" ht="15.75" x14ac:dyDescent="0.25">
      <c r="A384" s="108">
        <v>2</v>
      </c>
      <c r="B384" s="280" t="s">
        <v>137</v>
      </c>
      <c r="C384" s="281"/>
      <c r="D384" s="108" t="s">
        <v>117</v>
      </c>
      <c r="E384" s="108">
        <v>1295.43</v>
      </c>
      <c r="F384" s="110">
        <v>1076047.31</v>
      </c>
    </row>
    <row r="385" spans="1:6" ht="32.25" customHeight="1" x14ac:dyDescent="0.25">
      <c r="A385" s="108">
        <v>3</v>
      </c>
      <c r="B385" s="276" t="s">
        <v>138</v>
      </c>
      <c r="C385" s="277"/>
      <c r="D385" s="108" t="s">
        <v>117</v>
      </c>
      <c r="E385" s="108">
        <v>3702.27</v>
      </c>
      <c r="F385" s="110">
        <v>2560078.39</v>
      </c>
    </row>
    <row r="386" spans="1:6" ht="35.25" customHeight="1" x14ac:dyDescent="0.25">
      <c r="A386" s="108">
        <v>4</v>
      </c>
      <c r="B386" s="276" t="s">
        <v>139</v>
      </c>
      <c r="C386" s="277"/>
      <c r="D386" s="108" t="s">
        <v>117</v>
      </c>
      <c r="E386" s="108">
        <v>3702.27</v>
      </c>
      <c r="F386" s="110">
        <v>2330161.4900000002</v>
      </c>
    </row>
    <row r="387" spans="1:6" ht="31.5" customHeight="1" x14ac:dyDescent="0.25">
      <c r="A387" s="118"/>
      <c r="B387" s="256" t="s">
        <v>170</v>
      </c>
      <c r="C387" s="256"/>
      <c r="D387" s="207" t="s">
        <v>167</v>
      </c>
      <c r="E387" s="207">
        <f>SUM(E383:E386)</f>
        <v>9255.68</v>
      </c>
      <c r="F387" s="209">
        <f>SUM(F383:F386)</f>
        <v>6513189.8399999999</v>
      </c>
    </row>
    <row r="388" spans="1:6" ht="15.75" x14ac:dyDescent="0.25">
      <c r="A388" s="4"/>
      <c r="B388" s="4"/>
      <c r="C388" s="4"/>
      <c r="D388" s="4"/>
      <c r="E388" s="4"/>
      <c r="F388" s="4"/>
    </row>
    <row r="389" spans="1:6" ht="39" customHeight="1" x14ac:dyDescent="0.25">
      <c r="A389" s="246" t="s">
        <v>168</v>
      </c>
      <c r="B389" s="246"/>
      <c r="C389" s="246"/>
      <c r="D389" s="246"/>
      <c r="E389" s="246"/>
      <c r="F389" s="246"/>
    </row>
    <row r="390" spans="1:6" ht="31.5" x14ac:dyDescent="0.25">
      <c r="A390" s="188"/>
      <c r="B390" s="188" t="s">
        <v>124</v>
      </c>
      <c r="C390" s="188" t="s">
        <v>121</v>
      </c>
      <c r="D390" s="188" t="s">
        <v>122</v>
      </c>
      <c r="E390" s="188" t="s">
        <v>123</v>
      </c>
      <c r="F390" s="188" t="s">
        <v>145</v>
      </c>
    </row>
    <row r="391" spans="1:6" ht="47.25" x14ac:dyDescent="0.25">
      <c r="A391" s="39">
        <v>1</v>
      </c>
      <c r="B391" s="89" t="s">
        <v>129</v>
      </c>
      <c r="C391" s="111">
        <f>F63-F61+F134+F205+F290</f>
        <v>9028320.2699999996</v>
      </c>
      <c r="D391" s="111">
        <f>F94+F165+F236+F263</f>
        <v>20293792.75</v>
      </c>
      <c r="E391" s="111">
        <f>F61</f>
        <v>2079933.0500000003</v>
      </c>
      <c r="F391" s="112">
        <f>C391+D391+E391</f>
        <v>31402046.07</v>
      </c>
    </row>
    <row r="392" spans="1:6" ht="47.25" x14ac:dyDescent="0.25">
      <c r="A392" s="89">
        <v>2</v>
      </c>
      <c r="B392" s="89" t="s">
        <v>130</v>
      </c>
      <c r="C392" s="90">
        <f>F387</f>
        <v>6513189.8399999999</v>
      </c>
      <c r="D392" s="90">
        <v>0</v>
      </c>
      <c r="E392" s="90">
        <v>0</v>
      </c>
      <c r="F392" s="91">
        <f>C392</f>
        <v>6513189.8399999999</v>
      </c>
    </row>
    <row r="393" spans="1:6" ht="31.5" x14ac:dyDescent="0.25">
      <c r="A393" s="89">
        <v>3</v>
      </c>
      <c r="B393" s="89" t="s">
        <v>131</v>
      </c>
      <c r="C393" s="90">
        <f>F309-F308+F336+F363</f>
        <v>92030.992213000267</v>
      </c>
      <c r="D393" s="90">
        <f>F322+F349+F376</f>
        <v>389332.30731200002</v>
      </c>
      <c r="E393" s="90">
        <f>F308</f>
        <v>28367.668799999999</v>
      </c>
      <c r="F393" s="91">
        <f>C393+D393+E393</f>
        <v>509730.96832500026</v>
      </c>
    </row>
    <row r="394" spans="1:6" ht="46.5" customHeight="1" x14ac:dyDescent="0.25">
      <c r="A394" s="92"/>
      <c r="B394" s="92" t="s">
        <v>172</v>
      </c>
      <c r="C394" s="93">
        <f>C391+C392+C393</f>
        <v>15633541.102212999</v>
      </c>
      <c r="D394" s="93">
        <f>D391+D392+D393</f>
        <v>20683125.057312001</v>
      </c>
      <c r="E394" s="93">
        <f>E391+E392+E393</f>
        <v>2108300.7188000004</v>
      </c>
      <c r="F394" s="93">
        <f>F391+F392+F393</f>
        <v>38424966.878325</v>
      </c>
    </row>
  </sheetData>
  <mergeCells count="58">
    <mergeCell ref="A9:E9"/>
    <mergeCell ref="A65:E65"/>
    <mergeCell ref="A7:F7"/>
    <mergeCell ref="A4:F4"/>
    <mergeCell ref="A5:F5"/>
    <mergeCell ref="B10:C10"/>
    <mergeCell ref="B38:C38"/>
    <mergeCell ref="C43:F43"/>
    <mergeCell ref="C6:D6"/>
    <mergeCell ref="A207:E207"/>
    <mergeCell ref="A100:E100"/>
    <mergeCell ref="A136:E136"/>
    <mergeCell ref="A169:F169"/>
    <mergeCell ref="A98:F98"/>
    <mergeCell ref="B101:C101"/>
    <mergeCell ref="B385:C385"/>
    <mergeCell ref="B386:C386"/>
    <mergeCell ref="B365:C365"/>
    <mergeCell ref="A327:E327"/>
    <mergeCell ref="A310:E310"/>
    <mergeCell ref="A325:F325"/>
    <mergeCell ref="A381:F381"/>
    <mergeCell ref="A256:F256"/>
    <mergeCell ref="A264:E264"/>
    <mergeCell ref="B338:C338"/>
    <mergeCell ref="A171:E171"/>
    <mergeCell ref="B355:C355"/>
    <mergeCell ref="B360:C360"/>
    <mergeCell ref="A244:E244"/>
    <mergeCell ref="A245:F245"/>
    <mergeCell ref="A248:F248"/>
    <mergeCell ref="B296:E296"/>
    <mergeCell ref="A265:F265"/>
    <mergeCell ref="A271:F271"/>
    <mergeCell ref="A278:F278"/>
    <mergeCell ref="A283:F283"/>
    <mergeCell ref="A294:F294"/>
    <mergeCell ref="A242:F242"/>
    <mergeCell ref="A354:E354"/>
    <mergeCell ref="A364:E364"/>
    <mergeCell ref="A337:E337"/>
    <mergeCell ref="A352:F352"/>
    <mergeCell ref="A389:F389"/>
    <mergeCell ref="B66:C66"/>
    <mergeCell ref="B137:C137"/>
    <mergeCell ref="B208:C208"/>
    <mergeCell ref="B297:C297"/>
    <mergeCell ref="B302:C302"/>
    <mergeCell ref="B311:C311"/>
    <mergeCell ref="B328:C328"/>
    <mergeCell ref="B333:C333"/>
    <mergeCell ref="B382:C382"/>
    <mergeCell ref="B383:C383"/>
    <mergeCell ref="B384:C384"/>
    <mergeCell ref="B387:C387"/>
    <mergeCell ref="B129:C129"/>
    <mergeCell ref="B172:C172"/>
    <mergeCell ref="B200:C20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2013г</vt:lpstr>
      <vt:lpstr>2014г.</vt:lpstr>
      <vt:lpstr>2015г.</vt:lpstr>
      <vt:lpstr>2016г.</vt:lpstr>
      <vt:lpstr>'2013г'!Область_печати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Чайко Ольга Михайловна</cp:lastModifiedBy>
  <cp:lastPrinted>2013-03-15T03:40:54Z</cp:lastPrinted>
  <dcterms:created xsi:type="dcterms:W3CDTF">2013-03-13T10:15:07Z</dcterms:created>
  <dcterms:modified xsi:type="dcterms:W3CDTF">2013-04-09T13:31:22Z</dcterms:modified>
</cp:coreProperties>
</file>